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RIVE\DID\04_DIVADM\03_SACM\04_MARCHES\Projets\2026\P26-002_AC maintenance groupes frigo\CORRIGE\LOT 1\"/>
    </mc:Choice>
  </mc:AlternateContent>
  <bookViews>
    <workbookView xWindow="0" yWindow="0" windowWidth="18420" windowHeight="7380" activeTab="4"/>
  </bookViews>
  <sheets>
    <sheet name="Entete DPGF" sheetId="1" r:id="rId1"/>
    <sheet name="Forfait" sheetId="2" r:id="rId2"/>
    <sheet name="Recap par années" sheetId="3" r:id="rId3"/>
    <sheet name="BPU" sheetId="5" r:id="rId4"/>
    <sheet name="DQE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4" i="2" l="1"/>
  <c r="J36" i="2"/>
  <c r="J37" i="2"/>
  <c r="J38" i="2"/>
  <c r="J39" i="2"/>
  <c r="J40" i="2"/>
  <c r="J41" i="2"/>
  <c r="J42" i="2"/>
  <c r="J43" i="2"/>
  <c r="J44" i="2"/>
  <c r="J45" i="2"/>
  <c r="J46" i="2"/>
  <c r="J47" i="2"/>
  <c r="J49" i="2"/>
  <c r="J50" i="2"/>
  <c r="J51" i="2"/>
  <c r="J52" i="2"/>
  <c r="J53" i="2"/>
  <c r="J74" i="2"/>
  <c r="J73" i="2"/>
  <c r="J72" i="2"/>
  <c r="J71" i="2"/>
  <c r="J70" i="2"/>
  <c r="J69" i="2"/>
  <c r="J68" i="2"/>
  <c r="J67" i="2"/>
  <c r="J66" i="2"/>
  <c r="J14" i="2"/>
  <c r="J13" i="2"/>
  <c r="J12" i="2"/>
  <c r="E17" i="4"/>
  <c r="E18" i="4"/>
  <c r="E16" i="4"/>
  <c r="E22" i="4"/>
  <c r="E21" i="4"/>
  <c r="E20" i="4"/>
  <c r="E19" i="4"/>
  <c r="E15" i="4"/>
  <c r="E14" i="4"/>
  <c r="E13" i="4"/>
  <c r="E12" i="4"/>
  <c r="E11" i="4"/>
  <c r="J11" i="2"/>
  <c r="J10" i="2"/>
  <c r="J60" i="2"/>
  <c r="J59" i="2"/>
  <c r="J58" i="2"/>
  <c r="J29" i="2"/>
  <c r="J28" i="2"/>
  <c r="J26" i="2"/>
  <c r="J25" i="2"/>
  <c r="J23" i="2"/>
  <c r="J22" i="2"/>
  <c r="J20" i="2"/>
  <c r="J19" i="2"/>
  <c r="J18" i="2"/>
  <c r="J77" i="2"/>
  <c r="J76" i="2"/>
  <c r="J65" i="2"/>
  <c r="J64" i="2"/>
  <c r="J63" i="2"/>
  <c r="J62" i="2"/>
  <c r="J61" i="2"/>
  <c r="J17" i="2"/>
  <c r="J16" i="2"/>
  <c r="J15" i="2"/>
  <c r="J9" i="2"/>
  <c r="E23" i="4" l="1"/>
  <c r="J54" i="2"/>
  <c r="J78" i="2"/>
  <c r="J30" i="2"/>
  <c r="J79" i="2" l="1"/>
  <c r="F9" i="3" s="1"/>
  <c r="F15" i="3" s="1"/>
  <c r="F16" i="3" s="1"/>
  <c r="D34" i="3" s="1"/>
  <c r="F28" i="3" l="1"/>
  <c r="F29" i="3" s="1"/>
  <c r="D36" i="3" s="1"/>
  <c r="F21" i="3"/>
  <c r="F22" i="3" s="1"/>
  <c r="D35" i="3" s="1"/>
  <c r="F10" i="3"/>
  <c r="D33" i="3" s="1"/>
  <c r="D37" i="3" l="1"/>
</calcChain>
</file>

<file path=xl/sharedStrings.xml><?xml version="1.0" encoding="utf-8"?>
<sst xmlns="http://schemas.openxmlformats.org/spreadsheetml/2006/main" count="421" uniqueCount="184">
  <si>
    <t xml:space="preserve">Antenne de Kourou </t>
  </si>
  <si>
    <t>Réf</t>
  </si>
  <si>
    <t>Commune</t>
  </si>
  <si>
    <t>Quartier</t>
  </si>
  <si>
    <t>Entité</t>
  </si>
  <si>
    <t>Emplacement</t>
  </si>
  <si>
    <t>Équipements</t>
  </si>
  <si>
    <t>Qté</t>
  </si>
  <si>
    <t>Prix unitaire</t>
  </si>
  <si>
    <t>Nb intervention</t>
  </si>
  <si>
    <t>Sous total</t>
  </si>
  <si>
    <t>KOUROU</t>
  </si>
  <si>
    <t>QUARTIER FORGET</t>
  </si>
  <si>
    <t>3° REI</t>
  </si>
  <si>
    <t>Bât 15 / local 011</t>
  </si>
  <si>
    <t>Bat 0013
Ordinaire</t>
  </si>
  <si>
    <t>Bat 0013  060
PRODUIT ATTENTE FINITION</t>
  </si>
  <si>
    <t>Bat 0013  061
PREPARATION FROIDE</t>
  </si>
  <si>
    <t>Bat 0013  062
DECONDIT DEBOITAGE LEGUMERIE</t>
  </si>
  <si>
    <t>Bât 61 - Mess La Caravelle / local 021</t>
  </si>
  <si>
    <t>Bât 61 - Mess La Caravelle / local 022</t>
  </si>
  <si>
    <t>Bât 61 - Mess La Caravelle / local 023</t>
  </si>
  <si>
    <t>Bât 61 - Mess La Caravelle / local 024</t>
  </si>
  <si>
    <t>Bât 61 - Mess La Caravelle</t>
  </si>
  <si>
    <t>Bât 51 - Cuisine / local 005</t>
  </si>
  <si>
    <t>REGINA</t>
  </si>
  <si>
    <t>C.E.F.E - CAMPS SZUTS</t>
  </si>
  <si>
    <t>Bât 10</t>
  </si>
  <si>
    <t>Bât 11</t>
  </si>
  <si>
    <t>St GEORGES</t>
  </si>
  <si>
    <t>Camp Bernet</t>
  </si>
  <si>
    <t>Cuisine</t>
  </si>
  <si>
    <t>CAMOPI</t>
  </si>
  <si>
    <t>Camp MARIC</t>
  </si>
  <si>
    <t xml:space="preserve">Antenne de Matoury </t>
  </si>
  <si>
    <t>CCM / site Bélier</t>
  </si>
  <si>
    <t>Cmdt 1er
BA 367</t>
  </si>
  <si>
    <t>Local 100</t>
  </si>
  <si>
    <t>MATOURY</t>
  </si>
  <si>
    <t>AÉRODROME FRANÇOIS MASSE</t>
  </si>
  <si>
    <t>BA 367</t>
  </si>
  <si>
    <t>BAT 59 Mess/Local 22</t>
  </si>
  <si>
    <t>BAT 59 Mess/Local 23</t>
  </si>
  <si>
    <t>BAT 59 Mess/ Local 24</t>
  </si>
  <si>
    <t>BAT 59 Mess/Local 25</t>
  </si>
  <si>
    <t>BAT 59 Mess/Local 20</t>
  </si>
  <si>
    <t xml:space="preserve"> BAT 59 Mess/Local 34</t>
  </si>
  <si>
    <t>BAT 59 Mess/Local 40</t>
  </si>
  <si>
    <t>BAT 59 Mess/Local 31</t>
  </si>
  <si>
    <t>BAT 59 Mess/Local 39</t>
  </si>
  <si>
    <t>BAT 59 Mess/Local exterieur</t>
  </si>
  <si>
    <t>RÉMIRE</t>
  </si>
  <si>
    <t>BNDDC</t>
  </si>
  <si>
    <t>BNDdC</t>
  </si>
  <si>
    <t>Bât 7 MESS</t>
  </si>
  <si>
    <t>Bât 12</t>
  </si>
  <si>
    <t>CABASSOU</t>
  </si>
  <si>
    <t xml:space="preserve">Antenne de Cayenne </t>
  </si>
  <si>
    <t>CAYENNE</t>
  </si>
  <si>
    <t>QUARTIER la MADELEINE</t>
  </si>
  <si>
    <t>CMIA</t>
  </si>
  <si>
    <t>Bât 064 / Pharmacie Local Medicament</t>
  </si>
  <si>
    <t>PUAI</t>
  </si>
  <si>
    <t>Bât106 / local groupe froid (N°003)</t>
  </si>
  <si>
    <t>Bât106 / Chambre froide Viande (+3°)(N°003)</t>
  </si>
  <si>
    <t>Bât106 / Chambre froide Gamme Tac (+4°)(Local N°071)</t>
  </si>
  <si>
    <t>Bât106 / Chambre froide Lait Fromage (+4°)(Local N°070)</t>
  </si>
  <si>
    <t>Bât106 / Chambre froide Légume (+8°)(Local N°069)</t>
  </si>
  <si>
    <t>Bât106 / Préparation froide (16°)(Local N°078)</t>
  </si>
  <si>
    <t>Préparation Froide</t>
  </si>
  <si>
    <t>Bât106 / Chambre Froide stockage jour (3°)(Local N°077)</t>
  </si>
  <si>
    <t>Bât106 / local Froid stockage jour (16°)(Local N°104)</t>
  </si>
  <si>
    <t>Déconditionnement / Déboitage</t>
  </si>
  <si>
    <t>Bât106 / local Froid  Légumerie (16°)(Local N°86)</t>
  </si>
  <si>
    <t>Légumerie</t>
  </si>
  <si>
    <t>Bât106 / Chambre Froide Produit en attente (3°)(Local N°079)</t>
  </si>
  <si>
    <t>Produit en attente chambre froide positive avec 1évaporateur</t>
  </si>
  <si>
    <t>Bât106 /SAS  Chambres Froides(3°)(Local N°075)</t>
  </si>
  <si>
    <t>SAS Chambre froides</t>
  </si>
  <si>
    <t>Bât106 / Chbre froide Harpie (Local N°076)</t>
  </si>
  <si>
    <t>Bât106 / Chbre froide Surgelé 1 (Local N°074)</t>
  </si>
  <si>
    <t>Bât106 / Chbre froide Surgelé 2 (Local N°073)</t>
  </si>
  <si>
    <t>Bât106</t>
  </si>
  <si>
    <t>MARIPASOULA</t>
  </si>
  <si>
    <t>Camp LUNIER</t>
  </si>
  <si>
    <t>9ème RIMA</t>
  </si>
  <si>
    <t>A1</t>
  </si>
  <si>
    <t>Tous sites Lot 1</t>
  </si>
  <si>
    <t xml:space="preserve">Réalisation de
 l’état zéro </t>
  </si>
  <si>
    <t>Article 1 du CCTP</t>
  </si>
  <si>
    <t>B1</t>
  </si>
  <si>
    <t>Réalisation de 
l’état annuel</t>
  </si>
  <si>
    <t>Article 3.3 du CCTP</t>
  </si>
  <si>
    <t>Réalisation de
 l’état annuel</t>
  </si>
  <si>
    <t>C1</t>
  </si>
  <si>
    <t>Réalisation de 
l’état des lieux final</t>
  </si>
  <si>
    <t>TOTAL DES 4 ANNEES</t>
  </si>
  <si>
    <t>À ……..……….…. ,le</t>
  </si>
  <si>
    <t>Signature et cachet de l'entreprise</t>
  </si>
  <si>
    <t>(précédés de la mention manuscrite "Lu et approuvé")</t>
  </si>
  <si>
    <t>Désignation</t>
  </si>
  <si>
    <t>Quantité estimée</t>
  </si>
  <si>
    <t>Prix unitaires</t>
  </si>
  <si>
    <t>2.2</t>
  </si>
  <si>
    <t>Coût horaire ouvrier - HO</t>
  </si>
  <si>
    <t>Coût horaire Ouvrier spécialisé -HO</t>
  </si>
  <si>
    <t>Coût horaire Chef d’équipe - HO</t>
  </si>
  <si>
    <t xml:space="preserve">  </t>
  </si>
  <si>
    <t>Forfait étude technique ingénierie - Jour</t>
  </si>
  <si>
    <t>Forfait déplacement A/R - HO - Kourou</t>
  </si>
  <si>
    <t>Forfait déplacement A/R - HO - Regina</t>
  </si>
  <si>
    <t>Forfait déplacement A/R - HO - St Georges</t>
  </si>
  <si>
    <t>Forfait déplacement A/R - HO - Camopi</t>
  </si>
  <si>
    <t>Forfait déplacement A/R - HO - Matoury</t>
  </si>
  <si>
    <t>Forfait déplacement A/R - HO - Remire Montjoly</t>
  </si>
  <si>
    <t>Forfait déplacement A/R - HO - Cayenne</t>
  </si>
  <si>
    <t>Forfait déplacement A/R - HO - Maripasoula</t>
  </si>
  <si>
    <t>MINISTÈRE DES ARMÈES
 ET DES ANCIENS COMBATTANTS</t>
  </si>
  <si>
    <t>OBJET DU MARCHE</t>
  </si>
  <si>
    <r>
      <t xml:space="preserve">PROJET : 26-002
</t>
    </r>
    <r>
      <rPr>
        <sz val="11"/>
        <rFont val="Calibri"/>
        <family val="2"/>
        <scheme val="minor"/>
      </rPr>
      <t xml:space="preserve">Guyane (973) – Accord-cadre mixte pour la maintenance préventive et corrective des groupes frigorifiques, des salles de préparations, des chambres et armoires froides, des centrales de traitement d'air, des ventilo-convecteurs et ventilateurs d'extraction
 des Forces Armées en Guyane </t>
    </r>
  </si>
  <si>
    <r>
      <rPr>
        <b/>
        <sz val="11"/>
        <color theme="1"/>
        <rFont val="Calibri"/>
        <family val="2"/>
        <scheme val="minor"/>
      </rPr>
      <t>LOT N°1 :</t>
    </r>
    <r>
      <rPr>
        <sz val="11"/>
        <color theme="1"/>
        <rFont val="Calibri"/>
        <family val="2"/>
        <scheme val="minor"/>
      </rPr>
      <t xml:space="preserve">
Maintenance préventive des groupes frigorifiques, des salles de préparation, des chambres et armoires froides  à :
- Kourou pour les sites du Quartier Forget (3 REI) à Kourou, du Camp Szuts au centre d’entrainement en forêt équatoriale (CEFE) à Régina, du camp Bernet à St Georges de l'Oyapock et du Camp Maric à Camopi ;
- Matoury pour les sites de la Base Aérienne (BA 367) à Matoury, de la Base Navale de Dégrad des Cannes (BNDdC) à Rémire Montjoly et du CCM sur le site Bélier à Kourou ;
- Cayenne pour les sites du quartier La Madeleine à Cayenne et du Camp Lunier à Maripasoula.</t>
    </r>
  </si>
  <si>
    <r>
      <rPr>
        <b/>
        <sz val="11"/>
        <color theme="1"/>
        <rFont val="Calibri"/>
        <family val="2"/>
        <scheme val="minor"/>
      </rPr>
      <t>IMPORTANT</t>
    </r>
    <r>
      <rPr>
        <sz val="11"/>
        <color theme="1"/>
        <rFont val="Calibri"/>
        <family val="2"/>
        <scheme val="minor"/>
      </rPr>
      <t xml:space="preserve">
Tous les postes de la DPGF doivent être impérativement renseignés. 
Chaque poste doit comporter un montant supérieur à zéro.
Ne sont pas admis : les postes "non chiffrés" ; les postes "pour mémoire" et les postes "inclus"; l'ajout ou la suppression de postes ; la modification du cadre.
Le montant total comprend l’octroi de mer et taxe additionnelle</t>
    </r>
  </si>
  <si>
    <t>DPGF</t>
  </si>
  <si>
    <t>PRESTATIONS À PRIX FORFAITAIRES - MAINTENANCE PRÉVENTIVE ANNUELLE</t>
  </si>
  <si>
    <t>LOT 1 : Groupes frigorifiques, salles de préparation, chambres et armoires froides</t>
  </si>
  <si>
    <t>Nb interventions</t>
  </si>
  <si>
    <t>CHAMBRE FROIDE NEGATIVE</t>
  </si>
  <si>
    <t>CHAMBRES FROIDES NEGATIVES</t>
  </si>
  <si>
    <t>CHAMBRES FROIDES POSITIVES</t>
  </si>
  <si>
    <t>CHAMBRE FROIDE POSITIVE
(CENTRAL à EAU)</t>
  </si>
  <si>
    <t>CHAMBRE FROIDE POSITIVE N°1 (FP1) - n°59/04</t>
  </si>
  <si>
    <t>CHAMBRE FROIDE POSITIVE N°2 (FP2) - n°60/04</t>
  </si>
  <si>
    <t>CHAMBRE FROIDE NEGATIVE N°1 (FN1) - n°61/04</t>
  </si>
  <si>
    <t>CHAMBRE FROIDE NEGATIVE N°2 (FN2) - n°07/01</t>
  </si>
  <si>
    <t>CHAMBRE PREPARATION FROIDE</t>
  </si>
  <si>
    <t>CHAMBRE FROIDE POSITIVE</t>
  </si>
  <si>
    <t xml:space="preserve">ARMOIRES FRIGORIFIQUES TRANE </t>
  </si>
  <si>
    <t>CHAMBRE FROIDE POSITIVE LOCAL POUBELLE</t>
  </si>
  <si>
    <t>CHAMBRE FROIDE POSITIVE PF</t>
  </si>
  <si>
    <t>CHAMBRE FROIDE POSITIVE SAS</t>
  </si>
  <si>
    <t>LOCAL DE PREPARATION FROIDE</t>
  </si>
  <si>
    <t>ENSEMBLE DE 4 CHAMBRES FROIDES NEGATIVES</t>
  </si>
  <si>
    <t>chambre frigorifique n°80</t>
  </si>
  <si>
    <t>groupe frigorifique Positif TRANE + G Ext ECCUH 120/R 407C N°Série XA50014/ 2015</t>
  </si>
  <si>
    <t>groupes frigorifiques Positif TRANE + G Ext ECCUH 120/R 407C N°Série XA50016/ 2015</t>
  </si>
  <si>
    <t>Viandes Chambre positive avec évaporateur</t>
  </si>
  <si>
    <t>Gamme Tac Chambre positive avec evaporateur</t>
  </si>
  <si>
    <t xml:space="preserve"> Lait Fromage Chambre positive avec evaporateur</t>
  </si>
  <si>
    <t>Légumes Chambre positive avec évaporateur</t>
  </si>
  <si>
    <t>Stockage Jour Chambre froide positive avec évaporateur</t>
  </si>
  <si>
    <t>Groupes frigorifiques Négatifs  TRANE + 2 evap</t>
  </si>
  <si>
    <t>Groupes frigorifiques Négatifs TRANE + 2 evap</t>
  </si>
  <si>
    <t xml:space="preserve">Chambres Froides négatives avec 2 evapo </t>
  </si>
  <si>
    <t>CHAMBRE FRIGORIFIQUE POSITIVE</t>
  </si>
  <si>
    <t>CHAMBRE FRIGORIFIQUE NEGATIVE</t>
  </si>
  <si>
    <t>COÛT TOTAL LOT 1
PRESTATIONS À PRIX FORFAITAIRE
MAINTENANCE PRÉVENTIVE ANNUELLE</t>
  </si>
  <si>
    <t>LOT 1
Groupes frigorifiques, salles de préparation,
chambres et armoires froides</t>
  </si>
  <si>
    <t>Report coût total lot 1 
Prestations à prix forfaitaire maintenance préventive annuelle</t>
  </si>
  <si>
    <r>
      <t>1</t>
    </r>
    <r>
      <rPr>
        <b/>
        <u/>
        <vertAlign val="superscript"/>
        <sz val="11"/>
        <color theme="1"/>
        <rFont val="Times New Roman"/>
        <family val="1"/>
      </rPr>
      <t>ère</t>
    </r>
    <r>
      <rPr>
        <b/>
        <u/>
        <sz val="11"/>
        <color theme="1"/>
        <rFont val="Times New Roman"/>
        <family val="1"/>
      </rPr>
      <t xml:space="preserve"> ANNEE</t>
    </r>
  </si>
  <si>
    <t>COÛT TOTAL - ANNEE 1 - PRESTATIONS À PRIX FORFAITAIRES MAINTENANCE PRÉVENTIVE ANNUELLE</t>
  </si>
  <si>
    <r>
      <t>2</t>
    </r>
    <r>
      <rPr>
        <b/>
        <u/>
        <vertAlign val="superscript"/>
        <sz val="11"/>
        <color theme="1"/>
        <rFont val="Times New Roman"/>
        <family val="1"/>
      </rPr>
      <t>ème</t>
    </r>
    <r>
      <rPr>
        <b/>
        <u/>
        <sz val="11"/>
        <color theme="1"/>
        <rFont val="Times New Roman"/>
        <family val="1"/>
      </rPr>
      <t xml:space="preserve">  ANNEE</t>
    </r>
  </si>
  <si>
    <t>COÛT TOTAL - ANNEE 2 - PRESTATIONS À PRIX FORFAITAIRES MAINTENANCE PRÉVENTIVE ANNUELLE</t>
  </si>
  <si>
    <r>
      <t>3</t>
    </r>
    <r>
      <rPr>
        <b/>
        <u/>
        <vertAlign val="superscript"/>
        <sz val="11"/>
        <color theme="1"/>
        <rFont val="Times New Roman"/>
        <family val="1"/>
      </rPr>
      <t>ème</t>
    </r>
    <r>
      <rPr>
        <b/>
        <u/>
        <sz val="11"/>
        <color theme="1"/>
        <rFont val="Times New Roman"/>
        <family val="1"/>
      </rPr>
      <t xml:space="preserve"> ANNEE</t>
    </r>
  </si>
  <si>
    <t>COÛT TOTAL - ANNEE 3 - PRESTATIONS À PRIX FORFAITAIRES MAINTENANCE PRÉVENTIVE ANNUELLE</t>
  </si>
  <si>
    <r>
      <t>4</t>
    </r>
    <r>
      <rPr>
        <b/>
        <u/>
        <vertAlign val="superscript"/>
        <sz val="11"/>
        <color theme="1"/>
        <rFont val="Times New Roman"/>
        <family val="1"/>
      </rPr>
      <t>ème</t>
    </r>
    <r>
      <rPr>
        <b/>
        <u/>
        <sz val="11"/>
        <color theme="1"/>
        <rFont val="Times New Roman"/>
        <family val="1"/>
      </rPr>
      <t xml:space="preserve"> ANNEE</t>
    </r>
  </si>
  <si>
    <t>COÛT TOTAL - ANNEE 4 - PRESTATIONS À PRIX FORFAITAIRES MAINTENANCE PRÉVENTIVE ANNUELLE</t>
  </si>
  <si>
    <t>COÛT TOTAL - ANNEE 1</t>
  </si>
  <si>
    <t>COÛT TOTAL - ANNEE 2</t>
  </si>
  <si>
    <t>COÛT TOTAL - ANNEE 3</t>
  </si>
  <si>
    <t>COÛT TOTAL - ANNEE 4</t>
  </si>
  <si>
    <t>COÛT TOTAL DES 4 ANNEES</t>
  </si>
  <si>
    <t>DQE
DETAIL QUANTITATIF ESTIMATIF</t>
  </si>
  <si>
    <t>Réf 
CCTP</t>
  </si>
  <si>
    <t>Total DQE lot 1</t>
  </si>
  <si>
    <t>BPU
BORDEREAU DE PRIX UNITAIRES</t>
  </si>
  <si>
    <t>MAINTENANCE CORRECTIVE
PRESTATIONS PONCTUELLES SUR BONS DE COMMANDE</t>
  </si>
  <si>
    <t>€/h</t>
  </si>
  <si>
    <t>€/A/R</t>
  </si>
  <si>
    <t>Coefficient d'approvisionnement</t>
  </si>
  <si>
    <t>Le candidat</t>
  </si>
  <si>
    <t>Signature, précédée des nom, prénom et qualité du signataire</t>
  </si>
  <si>
    <t>Quantités estimatives annuelles permettant le jugement des offres</t>
  </si>
  <si>
    <t>ANNEXES FINANCIERES</t>
  </si>
  <si>
    <t>Article 6 du CCAP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</si>
</sst>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sz val="10"/>
      <color theme="1"/>
      <name val="Marianne"/>
      <family val="3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0"/>
      <color theme="1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u/>
      <vertAlign val="superscript"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249">
    <xf numFmtId="0" fontId="0" fillId="0" borderId="0" xfId="0"/>
    <xf numFmtId="0" fontId="3" fillId="0" borderId="0" xfId="0" applyFont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3" borderId="26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/>
    </xf>
    <xf numFmtId="0" fontId="0" fillId="2" borderId="32" xfId="0" applyFill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 wrapText="1"/>
    </xf>
    <xf numFmtId="16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6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0" fillId="2" borderId="37" xfId="0" applyFill="1" applyBorder="1" applyAlignment="1">
      <alignment horizontal="center" vertical="center" wrapText="1"/>
    </xf>
    <xf numFmtId="0" fontId="16" fillId="0" borderId="32" xfId="1" applyFont="1" applyBorder="1" applyAlignment="1">
      <alignment horizontal="center" vertical="center"/>
    </xf>
    <xf numFmtId="0" fontId="16" fillId="0" borderId="32" xfId="1" applyFont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2" fillId="2" borderId="11" xfId="0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164" fontId="12" fillId="2" borderId="39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Fill="1"/>
    <xf numFmtId="0" fontId="0" fillId="0" borderId="3" xfId="0" applyFont="1" applyBorder="1" applyAlignment="1">
      <alignment horizontal="center" vertical="center" wrapText="1"/>
    </xf>
    <xf numFmtId="0" fontId="0" fillId="3" borderId="20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4" xfId="1" applyFont="1" applyBorder="1" applyAlignment="1">
      <alignment horizontal="center" vertical="center" wrapText="1"/>
    </xf>
    <xf numFmtId="0" fontId="13" fillId="0" borderId="26" xfId="1" applyFont="1" applyBorder="1" applyAlignment="1">
      <alignment horizontal="center" vertical="center" wrapText="1"/>
    </xf>
    <xf numFmtId="0" fontId="13" fillId="3" borderId="26" xfId="1" applyFont="1" applyFill="1" applyBorder="1" applyAlignment="1">
      <alignment horizontal="center" vertical="center" wrapText="1"/>
    </xf>
    <xf numFmtId="0" fontId="13" fillId="0" borderId="33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0" fillId="4" borderId="0" xfId="0" applyFont="1" applyFill="1" applyAlignment="1">
      <alignment horizontal="center" vertical="center" wrapText="1"/>
    </xf>
    <xf numFmtId="164" fontId="0" fillId="0" borderId="16" xfId="0" applyNumberFormat="1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0" borderId="0" xfId="0" applyBorder="1"/>
    <xf numFmtId="164" fontId="2" fillId="0" borderId="7" xfId="0" applyNumberFormat="1" applyFont="1" applyBorder="1" applyAlignment="1">
      <alignment horizontal="center" vertical="center"/>
    </xf>
    <xf numFmtId="164" fontId="0" fillId="4" borderId="0" xfId="0" applyNumberFormat="1" applyFill="1" applyAlignment="1">
      <alignment vertical="center" wrapText="1"/>
    </xf>
    <xf numFmtId="164" fontId="0" fillId="5" borderId="3" xfId="0" applyNumberForma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1" fillId="0" borderId="46" xfId="0" applyFont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5" fillId="0" borderId="12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164" fontId="17" fillId="0" borderId="15" xfId="0" applyNumberFormat="1" applyFont="1" applyBorder="1" applyAlignment="1">
      <alignment horizontal="center" vertical="center" wrapText="1"/>
    </xf>
    <xf numFmtId="0" fontId="15" fillId="0" borderId="19" xfId="0" applyFont="1" applyBorder="1" applyAlignment="1">
      <alignment vertical="center" wrapText="1"/>
    </xf>
    <xf numFmtId="164" fontId="15" fillId="0" borderId="16" xfId="0" applyNumberFormat="1" applyFont="1" applyBorder="1" applyAlignment="1">
      <alignment horizontal="center" vertical="center" wrapText="1"/>
    </xf>
    <xf numFmtId="0" fontId="17" fillId="0" borderId="19" xfId="0" applyFont="1" applyBorder="1" applyAlignment="1">
      <alignment horizontal="justify" vertical="center" wrapText="1"/>
    </xf>
    <xf numFmtId="0" fontId="17" fillId="0" borderId="19" xfId="0" applyFont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64" fontId="17" fillId="0" borderId="0" xfId="0" applyNumberFormat="1" applyFont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0" fillId="0" borderId="0" xfId="0" applyBorder="1" applyAlignment="1"/>
    <xf numFmtId="0" fontId="1" fillId="0" borderId="0" xfId="0" applyFont="1" applyAlignment="1"/>
    <xf numFmtId="0" fontId="0" fillId="0" borderId="0" xfId="0" applyAlignment="1"/>
    <xf numFmtId="164" fontId="0" fillId="0" borderId="15" xfId="0" applyNumberFormat="1" applyBorder="1" applyAlignment="1">
      <alignment horizontal="right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2" borderId="32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3" xfId="0" applyNumberFormat="1" applyBorder="1" applyAlignment="1" applyProtection="1">
      <alignment horizontal="center" vertical="center"/>
      <protection locked="0"/>
    </xf>
    <xf numFmtId="164" fontId="0" fillId="0" borderId="32" xfId="0" applyNumberFormat="1" applyBorder="1" applyAlignment="1" applyProtection="1">
      <alignment horizontal="center" vertical="center"/>
      <protection locked="0"/>
    </xf>
    <xf numFmtId="164" fontId="0" fillId="0" borderId="3" xfId="0" applyNumberFormat="1" applyBorder="1" applyProtection="1">
      <protection locked="0"/>
    </xf>
    <xf numFmtId="164" fontId="12" fillId="2" borderId="32" xfId="0" applyNumberFormat="1" applyFont="1" applyFill="1" applyBorder="1" applyAlignment="1" applyProtection="1">
      <alignment horizontal="center" vertical="center" wrapText="1"/>
      <protection locked="0"/>
    </xf>
    <xf numFmtId="164" fontId="12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35" xfId="0" applyNumberFormat="1" applyBorder="1" applyAlignment="1" applyProtection="1">
      <alignment horizontal="center" vertical="center"/>
      <protection locked="0"/>
    </xf>
    <xf numFmtId="164" fontId="0" fillId="0" borderId="15" xfId="0" applyNumberFormat="1" applyBorder="1" applyAlignment="1" applyProtection="1">
      <alignment horizontal="center" vertical="center"/>
      <protection locked="0"/>
    </xf>
    <xf numFmtId="164" fontId="0" fillId="0" borderId="16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4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4" fontId="0" fillId="0" borderId="15" xfId="0" applyNumberFormat="1" applyBorder="1" applyAlignment="1" applyProtection="1">
      <alignment horizontal="right" vertical="center"/>
      <protection locked="0"/>
    </xf>
    <xf numFmtId="164" fontId="0" fillId="0" borderId="14" xfId="0" applyNumberFormat="1" applyBorder="1" applyAlignment="1" applyProtection="1">
      <alignment horizontal="right" vertical="center"/>
      <protection locked="0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39" xfId="0" applyFont="1" applyBorder="1" applyAlignment="1">
      <alignment horizontal="center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5" fillId="5" borderId="31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0" fillId="2" borderId="3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4" borderId="29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30" xfId="0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1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64" fontId="0" fillId="0" borderId="14" xfId="0" applyNumberFormat="1" applyBorder="1" applyAlignment="1" applyProtection="1">
      <alignment horizontal="right" vertical="center"/>
      <protection locked="0"/>
    </xf>
    <xf numFmtId="164" fontId="0" fillId="0" borderId="15" xfId="0" applyNumberFormat="1" applyBorder="1" applyAlignment="1" applyProtection="1">
      <alignment horizontal="right" vertical="center"/>
      <protection locked="0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0" fillId="0" borderId="47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9" fillId="0" borderId="0" xfId="0" applyFont="1" applyAlignment="1">
      <alignment horizontal="center"/>
    </xf>
    <xf numFmtId="164" fontId="0" fillId="0" borderId="44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0" borderId="48" xfId="0" applyFont="1" applyBorder="1" applyAlignment="1">
      <alignment horizontal="left" vertical="center" wrapText="1"/>
    </xf>
    <xf numFmtId="0" fontId="15" fillId="0" borderId="47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 wrapText="1"/>
    </xf>
    <xf numFmtId="0" fontId="20" fillId="5" borderId="0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0</xdr:row>
      <xdr:rowOff>9525</xdr:rowOff>
    </xdr:from>
    <xdr:to>
      <xdr:col>4</xdr:col>
      <xdr:colOff>1181100</xdr:colOff>
      <xdr:row>0</xdr:row>
      <xdr:rowOff>971550</xdr:rowOff>
    </xdr:to>
    <xdr:pic>
      <xdr:nvPicPr>
        <xdr:cNvPr id="2" name="Image 41" descr="logo R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525"/>
          <a:ext cx="144780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opLeftCell="A16" zoomScaleNormal="100" workbookViewId="0">
      <selection activeCell="K7" sqref="K7"/>
    </sheetView>
  </sheetViews>
  <sheetFormatPr baseColWidth="10" defaultColWidth="11.42578125" defaultRowHeight="15" x14ac:dyDescent="0.25"/>
  <cols>
    <col min="1" max="1" width="5.7109375" customWidth="1"/>
    <col min="2" max="2" width="10.5703125" customWidth="1"/>
    <col min="3" max="3" width="11.5703125" customWidth="1"/>
    <col min="4" max="4" width="7" customWidth="1"/>
    <col min="5" max="5" width="22.140625" customWidth="1"/>
    <col min="6" max="6" width="17" customWidth="1"/>
    <col min="7" max="7" width="4.7109375" customWidth="1"/>
    <col min="8" max="8" width="7.7109375" customWidth="1"/>
  </cols>
  <sheetData>
    <row r="1" spans="1:8" ht="87" customHeight="1" x14ac:dyDescent="0.25"/>
    <row r="2" spans="1:8" ht="33" customHeight="1" x14ac:dyDescent="0.3">
      <c r="A2" s="158" t="s">
        <v>117</v>
      </c>
      <c r="B2" s="159"/>
      <c r="C2" s="159"/>
      <c r="D2" s="159"/>
      <c r="E2" s="159"/>
      <c r="F2" s="159"/>
      <c r="G2" s="159"/>
    </row>
    <row r="3" spans="1:8" ht="16.5" thickBot="1" x14ac:dyDescent="0.3">
      <c r="A3" s="1"/>
    </row>
    <row r="4" spans="1:8" ht="16.5" thickBot="1" x14ac:dyDescent="0.3">
      <c r="A4" s="160" t="s">
        <v>118</v>
      </c>
      <c r="B4" s="161"/>
      <c r="C4" s="161"/>
      <c r="D4" s="161"/>
      <c r="E4" s="161"/>
      <c r="F4" s="161"/>
      <c r="G4" s="161"/>
      <c r="H4" s="162"/>
    </row>
    <row r="5" spans="1:8" ht="78" customHeight="1" thickBot="1" x14ac:dyDescent="0.3">
      <c r="A5" s="163" t="s">
        <v>119</v>
      </c>
      <c r="B5" s="164"/>
      <c r="C5" s="164"/>
      <c r="D5" s="164"/>
      <c r="E5" s="164"/>
      <c r="F5" s="164"/>
      <c r="G5" s="164"/>
      <c r="H5" s="165"/>
    </row>
    <row r="6" spans="1:8" ht="15.75" thickBot="1" x14ac:dyDescent="0.3"/>
    <row r="7" spans="1:8" ht="143.25" customHeight="1" thickBot="1" x14ac:dyDescent="0.3">
      <c r="A7" s="166" t="s">
        <v>120</v>
      </c>
      <c r="B7" s="167"/>
      <c r="C7" s="167"/>
      <c r="D7" s="167"/>
      <c r="E7" s="167"/>
      <c r="F7" s="167"/>
      <c r="G7" s="167"/>
      <c r="H7" s="168"/>
    </row>
    <row r="8" spans="1:8" ht="15.75" customHeight="1" thickBot="1" x14ac:dyDescent="0.3">
      <c r="A8" s="70"/>
      <c r="B8" s="70"/>
      <c r="C8" s="70"/>
      <c r="D8" s="70"/>
      <c r="E8" s="70"/>
      <c r="F8" s="70"/>
      <c r="G8" s="70"/>
      <c r="H8" s="70"/>
    </row>
    <row r="9" spans="1:8" ht="15.75" customHeight="1" thickBot="1" x14ac:dyDescent="0.3">
      <c r="A9" s="169" t="s">
        <v>182</v>
      </c>
      <c r="B9" s="170"/>
      <c r="C9" s="170"/>
      <c r="D9" s="170"/>
      <c r="E9" s="170"/>
      <c r="F9" s="170"/>
      <c r="G9" s="170"/>
      <c r="H9" s="171"/>
    </row>
    <row r="10" spans="1:8" ht="20.25" customHeight="1" x14ac:dyDescent="0.25"/>
    <row r="11" spans="1:8" ht="105.75" customHeight="1" x14ac:dyDescent="0.25">
      <c r="A11" s="157" t="s">
        <v>121</v>
      </c>
      <c r="B11" s="157"/>
      <c r="C11" s="157"/>
      <c r="D11" s="157"/>
      <c r="E11" s="157"/>
      <c r="F11" s="157"/>
      <c r="G11" s="157"/>
      <c r="H11" s="157"/>
    </row>
  </sheetData>
  <sheetProtection algorithmName="SHA-512" hashValue="6tzj56INLBGJweVClymp9v4VJWGOoDoDZVInEIHLLZ4iF9zMPS6C8RGbbS+T13f+48aAxWwt9yNrSLlVyK46EA==" saltValue="MJHGgpJcC6x3lU8eS2MyfQ==" spinCount="100000" sheet="1" objects="1" scenarios="1" selectLockedCells="1"/>
  <mergeCells count="6">
    <mergeCell ref="A11:H11"/>
    <mergeCell ref="A2:G2"/>
    <mergeCell ref="A4:H4"/>
    <mergeCell ref="A5:H5"/>
    <mergeCell ref="A7:H7"/>
    <mergeCell ref="A9:H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70" zoomScaleNormal="100" workbookViewId="0">
      <selection activeCell="H77" sqref="H77"/>
    </sheetView>
  </sheetViews>
  <sheetFormatPr baseColWidth="10" defaultColWidth="11.42578125" defaultRowHeight="15" x14ac:dyDescent="0.25"/>
  <cols>
    <col min="2" max="2" width="14.85546875" customWidth="1"/>
    <col min="3" max="3" width="15.28515625" style="24" customWidth="1"/>
    <col min="5" max="5" width="26" style="24" customWidth="1"/>
    <col min="6" max="6" width="24.5703125" style="88" customWidth="1"/>
    <col min="8" max="8" width="11.42578125" style="11"/>
    <col min="9" max="9" width="15.140625" style="69" customWidth="1"/>
    <col min="10" max="10" width="14" style="11" customWidth="1"/>
  </cols>
  <sheetData>
    <row r="1" spans="1:11" ht="38.25" customHeight="1" thickBot="1" x14ac:dyDescent="0.3">
      <c r="A1" s="172" t="s">
        <v>122</v>
      </c>
      <c r="B1" s="173"/>
      <c r="C1" s="173"/>
      <c r="D1" s="173"/>
      <c r="E1" s="173"/>
      <c r="F1" s="173"/>
      <c r="G1" s="173"/>
      <c r="H1" s="173"/>
      <c r="I1" s="173"/>
      <c r="J1" s="174"/>
    </row>
    <row r="2" spans="1:11" ht="15.75" thickBot="1" x14ac:dyDescent="0.3"/>
    <row r="3" spans="1:11" ht="39" customHeight="1" thickBot="1" x14ac:dyDescent="0.3">
      <c r="A3" s="187" t="s">
        <v>123</v>
      </c>
      <c r="B3" s="188"/>
      <c r="C3" s="188"/>
      <c r="D3" s="188"/>
      <c r="E3" s="188"/>
      <c r="F3" s="188"/>
      <c r="G3" s="188"/>
      <c r="H3" s="188"/>
      <c r="I3" s="188"/>
      <c r="J3" s="189"/>
    </row>
    <row r="4" spans="1:11" ht="9" customHeight="1" x14ac:dyDescent="0.25">
      <c r="A4" s="71"/>
      <c r="B4" s="72"/>
      <c r="C4" s="72"/>
      <c r="D4" s="72"/>
      <c r="E4" s="91"/>
      <c r="F4" s="77"/>
      <c r="G4" s="72"/>
      <c r="H4" s="95"/>
      <c r="I4" s="72"/>
      <c r="J4" s="72"/>
      <c r="K4" s="94"/>
    </row>
    <row r="5" spans="1:11" ht="37.5" customHeight="1" x14ac:dyDescent="0.25">
      <c r="A5" s="175" t="s">
        <v>124</v>
      </c>
      <c r="B5" s="176"/>
      <c r="C5" s="176"/>
      <c r="D5" s="176"/>
      <c r="E5" s="176"/>
      <c r="F5" s="176"/>
      <c r="G5" s="176"/>
      <c r="H5" s="176"/>
      <c r="I5" s="176"/>
      <c r="J5" s="176"/>
    </row>
    <row r="6" spans="1:11" s="73" customFormat="1" ht="21" customHeight="1" x14ac:dyDescent="0.25">
      <c r="A6" s="178"/>
      <c r="B6" s="178"/>
      <c r="C6" s="178"/>
      <c r="D6" s="178"/>
      <c r="E6" s="178"/>
      <c r="F6" s="178"/>
      <c r="G6" s="178"/>
      <c r="H6" s="178"/>
      <c r="I6" s="178"/>
      <c r="J6" s="178"/>
    </row>
    <row r="7" spans="1:11" ht="25.5" customHeight="1" x14ac:dyDescent="0.25">
      <c r="A7" s="179" t="s">
        <v>0</v>
      </c>
      <c r="B7" s="179"/>
      <c r="C7" s="179"/>
      <c r="D7" s="179"/>
      <c r="E7" s="179"/>
      <c r="F7" s="179"/>
      <c r="G7" s="179"/>
      <c r="H7" s="179"/>
      <c r="I7" s="179"/>
      <c r="J7" s="179"/>
    </row>
    <row r="8" spans="1:11" ht="50.1" customHeight="1" x14ac:dyDescent="0.25">
      <c r="A8" s="12" t="s">
        <v>1</v>
      </c>
      <c r="B8" s="12" t="s">
        <v>2</v>
      </c>
      <c r="C8" s="13" t="s">
        <v>3</v>
      </c>
      <c r="D8" s="12" t="s">
        <v>4</v>
      </c>
      <c r="E8" s="13" t="s">
        <v>5</v>
      </c>
      <c r="F8" s="13" t="s">
        <v>6</v>
      </c>
      <c r="G8" s="14" t="s">
        <v>7</v>
      </c>
      <c r="H8" s="15" t="s">
        <v>8</v>
      </c>
      <c r="I8" s="16" t="s">
        <v>125</v>
      </c>
      <c r="J8" s="17" t="s">
        <v>10</v>
      </c>
    </row>
    <row r="9" spans="1:11" ht="50.1" customHeight="1" x14ac:dyDescent="0.25">
      <c r="A9" s="18">
        <v>1</v>
      </c>
      <c r="B9" s="18" t="s">
        <v>11</v>
      </c>
      <c r="C9" s="18" t="s">
        <v>12</v>
      </c>
      <c r="D9" s="18" t="s">
        <v>13</v>
      </c>
      <c r="E9" s="18" t="s">
        <v>14</v>
      </c>
      <c r="F9" s="74" t="s">
        <v>126</v>
      </c>
      <c r="G9" s="18">
        <v>1</v>
      </c>
      <c r="H9" s="144"/>
      <c r="I9" s="19">
        <v>3</v>
      </c>
      <c r="J9" s="124">
        <f t="shared" ref="J9:J29" si="0">G9*I9*H9</f>
        <v>0</v>
      </c>
    </row>
    <row r="10" spans="1:11" ht="50.1" customHeight="1" x14ac:dyDescent="0.25">
      <c r="A10" s="18">
        <v>2</v>
      </c>
      <c r="B10" s="18" t="s">
        <v>11</v>
      </c>
      <c r="C10" s="18" t="s">
        <v>12</v>
      </c>
      <c r="D10" s="18" t="s">
        <v>13</v>
      </c>
      <c r="E10" s="21" t="s">
        <v>15</v>
      </c>
      <c r="F10" s="21" t="s">
        <v>127</v>
      </c>
      <c r="G10" s="18">
        <v>8</v>
      </c>
      <c r="H10" s="144"/>
      <c r="I10" s="19">
        <v>3</v>
      </c>
      <c r="J10" s="124">
        <f t="shared" si="0"/>
        <v>0</v>
      </c>
    </row>
    <row r="11" spans="1:11" ht="50.1" customHeight="1" x14ac:dyDescent="0.25">
      <c r="A11" s="18">
        <v>3</v>
      </c>
      <c r="B11" s="18" t="s">
        <v>11</v>
      </c>
      <c r="C11" s="18" t="s">
        <v>12</v>
      </c>
      <c r="D11" s="18" t="s">
        <v>13</v>
      </c>
      <c r="E11" s="21" t="s">
        <v>15</v>
      </c>
      <c r="F11" s="21" t="s">
        <v>128</v>
      </c>
      <c r="G11" s="18">
        <v>7</v>
      </c>
      <c r="H11" s="144"/>
      <c r="I11" s="19">
        <v>3</v>
      </c>
      <c r="J11" s="124">
        <f t="shared" si="0"/>
        <v>0</v>
      </c>
    </row>
    <row r="12" spans="1:11" ht="50.1" customHeight="1" x14ac:dyDescent="0.25">
      <c r="A12" s="18">
        <v>4</v>
      </c>
      <c r="B12" s="18" t="s">
        <v>11</v>
      </c>
      <c r="C12" s="18" t="s">
        <v>12</v>
      </c>
      <c r="D12" s="18" t="s">
        <v>13</v>
      </c>
      <c r="E12" s="21" t="s">
        <v>16</v>
      </c>
      <c r="F12" s="21" t="s">
        <v>129</v>
      </c>
      <c r="G12" s="18">
        <v>1</v>
      </c>
      <c r="H12" s="144"/>
      <c r="I12" s="19">
        <v>3</v>
      </c>
      <c r="J12" s="124">
        <f t="shared" si="0"/>
        <v>0</v>
      </c>
    </row>
    <row r="13" spans="1:11" ht="50.1" customHeight="1" x14ac:dyDescent="0.25">
      <c r="A13" s="18">
        <v>5</v>
      </c>
      <c r="B13" s="18" t="s">
        <v>11</v>
      </c>
      <c r="C13" s="18" t="s">
        <v>12</v>
      </c>
      <c r="D13" s="18" t="s">
        <v>13</v>
      </c>
      <c r="E13" s="21" t="s">
        <v>17</v>
      </c>
      <c r="F13" s="21" t="s">
        <v>129</v>
      </c>
      <c r="G13" s="18">
        <v>1</v>
      </c>
      <c r="H13" s="144"/>
      <c r="I13" s="19">
        <v>3</v>
      </c>
      <c r="J13" s="124">
        <f t="shared" si="0"/>
        <v>0</v>
      </c>
    </row>
    <row r="14" spans="1:11" ht="50.1" customHeight="1" x14ac:dyDescent="0.25">
      <c r="A14" s="18">
        <v>6</v>
      </c>
      <c r="B14" s="18" t="s">
        <v>11</v>
      </c>
      <c r="C14" s="18" t="s">
        <v>12</v>
      </c>
      <c r="D14" s="18" t="s">
        <v>13</v>
      </c>
      <c r="E14" s="21" t="s">
        <v>18</v>
      </c>
      <c r="F14" s="21" t="s">
        <v>129</v>
      </c>
      <c r="G14" s="18">
        <v>1</v>
      </c>
      <c r="H14" s="144"/>
      <c r="I14" s="19">
        <v>3</v>
      </c>
      <c r="J14" s="124">
        <f t="shared" si="0"/>
        <v>0</v>
      </c>
    </row>
    <row r="15" spans="1:11" ht="50.1" customHeight="1" x14ac:dyDescent="0.25">
      <c r="A15" s="18">
        <v>7</v>
      </c>
      <c r="B15" s="18" t="s">
        <v>11</v>
      </c>
      <c r="C15" s="18" t="s">
        <v>12</v>
      </c>
      <c r="D15" s="18" t="s">
        <v>13</v>
      </c>
      <c r="E15" s="18" t="s">
        <v>19</v>
      </c>
      <c r="F15" s="74" t="s">
        <v>130</v>
      </c>
      <c r="G15" s="18">
        <v>1</v>
      </c>
      <c r="H15" s="144"/>
      <c r="I15" s="19">
        <v>3</v>
      </c>
      <c r="J15" s="124">
        <f t="shared" si="0"/>
        <v>0</v>
      </c>
    </row>
    <row r="16" spans="1:11" ht="50.1" customHeight="1" x14ac:dyDescent="0.25">
      <c r="A16" s="18">
        <v>8</v>
      </c>
      <c r="B16" s="18" t="s">
        <v>11</v>
      </c>
      <c r="C16" s="18" t="s">
        <v>12</v>
      </c>
      <c r="D16" s="18" t="s">
        <v>13</v>
      </c>
      <c r="E16" s="18" t="s">
        <v>20</v>
      </c>
      <c r="F16" s="74" t="s">
        <v>131</v>
      </c>
      <c r="G16" s="18">
        <v>3</v>
      </c>
      <c r="H16" s="144"/>
      <c r="I16" s="19">
        <v>3</v>
      </c>
      <c r="J16" s="124">
        <f t="shared" si="0"/>
        <v>0</v>
      </c>
    </row>
    <row r="17" spans="1:11" ht="45.75" customHeight="1" x14ac:dyDescent="0.25">
      <c r="A17" s="18">
        <v>9</v>
      </c>
      <c r="B17" s="18" t="s">
        <v>11</v>
      </c>
      <c r="C17" s="18" t="s">
        <v>12</v>
      </c>
      <c r="D17" s="18" t="s">
        <v>13</v>
      </c>
      <c r="E17" s="18" t="s">
        <v>21</v>
      </c>
      <c r="F17" s="74" t="s">
        <v>132</v>
      </c>
      <c r="G17" s="19">
        <v>1</v>
      </c>
      <c r="H17" s="144"/>
      <c r="I17" s="19">
        <v>3</v>
      </c>
      <c r="J17" s="124">
        <f t="shared" si="0"/>
        <v>0</v>
      </c>
    </row>
    <row r="18" spans="1:11" ht="45.75" customHeight="1" x14ac:dyDescent="0.25">
      <c r="A18" s="18">
        <v>10</v>
      </c>
      <c r="B18" s="18" t="s">
        <v>11</v>
      </c>
      <c r="C18" s="18" t="s">
        <v>12</v>
      </c>
      <c r="D18" s="18" t="s">
        <v>13</v>
      </c>
      <c r="E18" s="18" t="s">
        <v>22</v>
      </c>
      <c r="F18" s="74" t="s">
        <v>133</v>
      </c>
      <c r="G18" s="19">
        <v>1</v>
      </c>
      <c r="H18" s="144"/>
      <c r="I18" s="19">
        <v>3</v>
      </c>
      <c r="J18" s="124">
        <f t="shared" si="0"/>
        <v>0</v>
      </c>
    </row>
    <row r="19" spans="1:11" ht="45.75" customHeight="1" x14ac:dyDescent="0.25">
      <c r="A19" s="18">
        <v>11</v>
      </c>
      <c r="B19" s="18" t="s">
        <v>11</v>
      </c>
      <c r="C19" s="18" t="s">
        <v>12</v>
      </c>
      <c r="D19" s="18" t="s">
        <v>13</v>
      </c>
      <c r="E19" s="18" t="s">
        <v>23</v>
      </c>
      <c r="F19" s="74" t="s">
        <v>134</v>
      </c>
      <c r="G19" s="19">
        <v>1</v>
      </c>
      <c r="H19" s="144"/>
      <c r="I19" s="19">
        <v>3</v>
      </c>
      <c r="J19" s="124">
        <f t="shared" si="0"/>
        <v>0</v>
      </c>
    </row>
    <row r="20" spans="1:11" ht="45.75" customHeight="1" x14ac:dyDescent="0.25">
      <c r="A20" s="54">
        <v>12</v>
      </c>
      <c r="B20" s="18" t="s">
        <v>11</v>
      </c>
      <c r="C20" s="18" t="s">
        <v>12</v>
      </c>
      <c r="D20" s="18" t="s">
        <v>13</v>
      </c>
      <c r="E20" s="18" t="s">
        <v>24</v>
      </c>
      <c r="F20" s="74" t="s">
        <v>134</v>
      </c>
      <c r="G20" s="19">
        <v>1</v>
      </c>
      <c r="H20" s="144"/>
      <c r="I20" s="19">
        <v>3</v>
      </c>
      <c r="J20" s="124">
        <f t="shared" si="0"/>
        <v>0</v>
      </c>
    </row>
    <row r="21" spans="1:11" ht="18.75" customHeight="1" x14ac:dyDescent="0.25">
      <c r="A21" s="197"/>
      <c r="B21" s="198"/>
      <c r="C21" s="198"/>
      <c r="D21" s="198"/>
      <c r="E21" s="198"/>
      <c r="F21" s="198"/>
      <c r="G21" s="198"/>
      <c r="H21" s="198"/>
      <c r="I21" s="198"/>
      <c r="J21" s="199"/>
    </row>
    <row r="22" spans="1:11" ht="45.75" customHeight="1" x14ac:dyDescent="0.25">
      <c r="A22" s="18">
        <v>13</v>
      </c>
      <c r="B22" s="28" t="s">
        <v>25</v>
      </c>
      <c r="C22" s="18" t="s">
        <v>26</v>
      </c>
      <c r="D22" s="18" t="s">
        <v>13</v>
      </c>
      <c r="E22" s="18" t="s">
        <v>27</v>
      </c>
      <c r="F22" s="74" t="s">
        <v>128</v>
      </c>
      <c r="G22" s="19">
        <v>2</v>
      </c>
      <c r="H22" s="144"/>
      <c r="I22" s="19">
        <v>3</v>
      </c>
      <c r="J22" s="124">
        <f t="shared" si="0"/>
        <v>0</v>
      </c>
    </row>
    <row r="23" spans="1:11" ht="45.75" customHeight="1" x14ac:dyDescent="0.25">
      <c r="A23" s="18">
        <v>14</v>
      </c>
      <c r="B23" s="28" t="s">
        <v>25</v>
      </c>
      <c r="C23" s="18" t="s">
        <v>26</v>
      </c>
      <c r="D23" s="18" t="s">
        <v>13</v>
      </c>
      <c r="E23" s="18" t="s">
        <v>28</v>
      </c>
      <c r="F23" s="81" t="s">
        <v>126</v>
      </c>
      <c r="G23" s="19">
        <v>1</v>
      </c>
      <c r="H23" s="144"/>
      <c r="I23" s="19">
        <v>3</v>
      </c>
      <c r="J23" s="124">
        <f t="shared" si="0"/>
        <v>0</v>
      </c>
    </row>
    <row r="24" spans="1:11" ht="21" customHeight="1" x14ac:dyDescent="0.25">
      <c r="A24" s="197"/>
      <c r="B24" s="198"/>
      <c r="C24" s="198"/>
      <c r="D24" s="198"/>
      <c r="E24" s="198"/>
      <c r="F24" s="198"/>
      <c r="G24" s="198"/>
      <c r="H24" s="198"/>
      <c r="I24" s="198"/>
      <c r="J24" s="199"/>
    </row>
    <row r="25" spans="1:11" ht="45.75" customHeight="1" x14ac:dyDescent="0.25">
      <c r="A25" s="18">
        <v>15</v>
      </c>
      <c r="B25" s="28" t="s">
        <v>29</v>
      </c>
      <c r="C25" s="18" t="s">
        <v>30</v>
      </c>
      <c r="D25" s="18" t="s">
        <v>13</v>
      </c>
      <c r="E25" s="18" t="s">
        <v>31</v>
      </c>
      <c r="F25" s="81" t="s">
        <v>127</v>
      </c>
      <c r="G25" s="19">
        <v>2</v>
      </c>
      <c r="H25" s="144"/>
      <c r="I25" s="19">
        <v>3</v>
      </c>
      <c r="J25" s="124">
        <f t="shared" si="0"/>
        <v>0</v>
      </c>
    </row>
    <row r="26" spans="1:11" ht="45.75" customHeight="1" x14ac:dyDescent="0.25">
      <c r="A26" s="18">
        <v>16</v>
      </c>
      <c r="B26" s="28" t="s">
        <v>29</v>
      </c>
      <c r="C26" s="18" t="s">
        <v>30</v>
      </c>
      <c r="D26" s="18" t="s">
        <v>13</v>
      </c>
      <c r="E26" s="18" t="s">
        <v>31</v>
      </c>
      <c r="F26" s="74" t="s">
        <v>135</v>
      </c>
      <c r="G26" s="19">
        <v>1</v>
      </c>
      <c r="H26" s="144"/>
      <c r="I26" s="19">
        <v>3</v>
      </c>
      <c r="J26" s="124">
        <f t="shared" si="0"/>
        <v>0</v>
      </c>
    </row>
    <row r="27" spans="1:11" ht="25.5" customHeight="1" x14ac:dyDescent="0.25">
      <c r="A27" s="197"/>
      <c r="B27" s="198"/>
      <c r="C27" s="198"/>
      <c r="D27" s="198"/>
      <c r="E27" s="198"/>
      <c r="F27" s="198"/>
      <c r="G27" s="198"/>
      <c r="H27" s="198"/>
      <c r="I27" s="198"/>
      <c r="J27" s="199"/>
    </row>
    <row r="28" spans="1:11" ht="45.75" customHeight="1" x14ac:dyDescent="0.25">
      <c r="A28" s="18">
        <v>17</v>
      </c>
      <c r="B28" s="28" t="s">
        <v>32</v>
      </c>
      <c r="C28" s="18" t="s">
        <v>33</v>
      </c>
      <c r="D28" s="18" t="s">
        <v>13</v>
      </c>
      <c r="E28" s="18" t="s">
        <v>31</v>
      </c>
      <c r="F28" s="74" t="s">
        <v>128</v>
      </c>
      <c r="G28" s="19">
        <v>2</v>
      </c>
      <c r="H28" s="144"/>
      <c r="I28" s="19">
        <v>2</v>
      </c>
      <c r="J28" s="124">
        <f t="shared" si="0"/>
        <v>0</v>
      </c>
    </row>
    <row r="29" spans="1:11" ht="45.75" customHeight="1" x14ac:dyDescent="0.25">
      <c r="A29" s="18">
        <v>18</v>
      </c>
      <c r="B29" s="28" t="s">
        <v>32</v>
      </c>
      <c r="C29" s="18" t="s">
        <v>33</v>
      </c>
      <c r="D29" s="18" t="s">
        <v>13</v>
      </c>
      <c r="E29" s="18" t="s">
        <v>31</v>
      </c>
      <c r="F29" s="81" t="s">
        <v>127</v>
      </c>
      <c r="G29" s="19">
        <v>2</v>
      </c>
      <c r="H29" s="144"/>
      <c r="I29" s="19">
        <v>2</v>
      </c>
      <c r="J29" s="124">
        <f t="shared" si="0"/>
        <v>0</v>
      </c>
    </row>
    <row r="30" spans="1:11" ht="35.25" customHeight="1" x14ac:dyDescent="0.25">
      <c r="A30" s="190"/>
      <c r="B30" s="190"/>
      <c r="C30" s="190"/>
      <c r="D30" s="190"/>
      <c r="E30" s="190"/>
      <c r="F30" s="190"/>
      <c r="G30" s="190"/>
      <c r="H30" s="50"/>
      <c r="J30" s="124">
        <f>SUM(J9:J29)</f>
        <v>0</v>
      </c>
      <c r="K30" s="25"/>
    </row>
    <row r="31" spans="1:11" ht="21" customHeight="1" x14ac:dyDescent="0.25">
      <c r="A31" s="123"/>
      <c r="B31" s="123"/>
      <c r="C31" s="51"/>
      <c r="D31" s="51"/>
      <c r="E31" s="51"/>
      <c r="F31" s="89"/>
      <c r="G31" s="51"/>
      <c r="H31" s="96"/>
      <c r="I31" s="51"/>
      <c r="J31" s="51"/>
      <c r="K31" s="25"/>
    </row>
    <row r="32" spans="1:11" ht="39" customHeight="1" x14ac:dyDescent="0.25">
      <c r="A32" s="177" t="s">
        <v>34</v>
      </c>
      <c r="B32" s="177"/>
      <c r="C32" s="177"/>
      <c r="D32" s="177"/>
      <c r="E32" s="177"/>
      <c r="F32" s="177"/>
      <c r="G32" s="177"/>
      <c r="H32" s="177"/>
      <c r="I32" s="177"/>
      <c r="J32" s="177"/>
    </row>
    <row r="33" spans="1:10" ht="50.1" customHeight="1" x14ac:dyDescent="0.25">
      <c r="A33" s="13" t="s">
        <v>1</v>
      </c>
      <c r="B33" s="13" t="s">
        <v>2</v>
      </c>
      <c r="C33" s="13" t="s">
        <v>3</v>
      </c>
      <c r="D33" s="13" t="s">
        <v>4</v>
      </c>
      <c r="E33" s="13" t="s">
        <v>5</v>
      </c>
      <c r="F33" s="13" t="s">
        <v>6</v>
      </c>
      <c r="G33" s="14" t="s">
        <v>7</v>
      </c>
      <c r="H33" s="15" t="s">
        <v>8</v>
      </c>
      <c r="I33" s="16" t="s">
        <v>125</v>
      </c>
      <c r="J33" s="17" t="s">
        <v>10</v>
      </c>
    </row>
    <row r="34" spans="1:10" ht="50.1" customHeight="1" x14ac:dyDescent="0.25">
      <c r="A34" s="76">
        <v>19</v>
      </c>
      <c r="B34" s="76" t="s">
        <v>11</v>
      </c>
      <c r="C34" s="76" t="s">
        <v>35</v>
      </c>
      <c r="D34" s="30" t="s">
        <v>36</v>
      </c>
      <c r="E34" s="30" t="s">
        <v>37</v>
      </c>
      <c r="F34" s="78" t="s">
        <v>136</v>
      </c>
      <c r="G34" s="76">
        <v>2</v>
      </c>
      <c r="H34" s="143"/>
      <c r="I34" s="125">
        <v>2</v>
      </c>
      <c r="J34" s="124">
        <f t="shared" ref="J34" si="1">G34*I34*H34</f>
        <v>0</v>
      </c>
    </row>
    <row r="35" spans="1:10" ht="23.25" customHeight="1" x14ac:dyDescent="0.25">
      <c r="A35" s="194"/>
      <c r="B35" s="195"/>
      <c r="C35" s="195"/>
      <c r="D35" s="195"/>
      <c r="E35" s="195"/>
      <c r="F35" s="195"/>
      <c r="G35" s="195"/>
      <c r="H35" s="195"/>
      <c r="I35" s="195"/>
      <c r="J35" s="196"/>
    </row>
    <row r="36" spans="1:10" ht="50.1" customHeight="1" x14ac:dyDescent="0.25">
      <c r="A36" s="19">
        <v>20</v>
      </c>
      <c r="B36" s="18" t="s">
        <v>38</v>
      </c>
      <c r="C36" s="18" t="s">
        <v>39</v>
      </c>
      <c r="D36" s="31" t="s">
        <v>40</v>
      </c>
      <c r="E36" s="34" t="s">
        <v>41</v>
      </c>
      <c r="F36" s="79" t="s">
        <v>126</v>
      </c>
      <c r="G36" s="18">
        <v>1</v>
      </c>
      <c r="H36" s="144"/>
      <c r="I36" s="19">
        <v>3</v>
      </c>
      <c r="J36" s="124">
        <f t="shared" ref="J36:J53" si="2">G36*I36*H36</f>
        <v>0</v>
      </c>
    </row>
    <row r="37" spans="1:10" ht="50.1" customHeight="1" x14ac:dyDescent="0.25">
      <c r="A37" s="18">
        <v>21</v>
      </c>
      <c r="B37" s="39" t="s">
        <v>38</v>
      </c>
      <c r="C37" s="39" t="s">
        <v>39</v>
      </c>
      <c r="D37" s="40" t="s">
        <v>40</v>
      </c>
      <c r="E37" s="41" t="s">
        <v>42</v>
      </c>
      <c r="F37" s="80" t="s">
        <v>126</v>
      </c>
      <c r="G37" s="39">
        <v>1</v>
      </c>
      <c r="H37" s="145"/>
      <c r="I37" s="43">
        <v>3</v>
      </c>
      <c r="J37" s="42">
        <f t="shared" si="2"/>
        <v>0</v>
      </c>
    </row>
    <row r="38" spans="1:10" ht="72" customHeight="1" x14ac:dyDescent="0.25">
      <c r="A38" s="18">
        <v>22</v>
      </c>
      <c r="B38" s="18" t="s">
        <v>38</v>
      </c>
      <c r="C38" s="18" t="s">
        <v>39</v>
      </c>
      <c r="D38" s="29" t="s">
        <v>40</v>
      </c>
      <c r="E38" s="35" t="s">
        <v>43</v>
      </c>
      <c r="F38" s="74" t="s">
        <v>135</v>
      </c>
      <c r="G38" s="19">
        <v>1</v>
      </c>
      <c r="H38" s="144"/>
      <c r="I38" s="19">
        <v>3</v>
      </c>
      <c r="J38" s="124">
        <f t="shared" si="2"/>
        <v>0</v>
      </c>
    </row>
    <row r="39" spans="1:10" ht="54.75" customHeight="1" x14ac:dyDescent="0.25">
      <c r="A39" s="18">
        <v>23</v>
      </c>
      <c r="B39" s="18" t="s">
        <v>38</v>
      </c>
      <c r="C39" s="18" t="s">
        <v>39</v>
      </c>
      <c r="D39" s="29" t="s">
        <v>40</v>
      </c>
      <c r="E39" s="35" t="s">
        <v>44</v>
      </c>
      <c r="F39" s="74" t="s">
        <v>135</v>
      </c>
      <c r="G39" s="18">
        <v>1</v>
      </c>
      <c r="H39" s="144"/>
      <c r="I39" s="19">
        <v>3</v>
      </c>
      <c r="J39" s="124">
        <f t="shared" si="2"/>
        <v>0</v>
      </c>
    </row>
    <row r="40" spans="1:10" ht="50.1" customHeight="1" x14ac:dyDescent="0.25">
      <c r="A40" s="18">
        <v>24</v>
      </c>
      <c r="B40" s="18" t="s">
        <v>38</v>
      </c>
      <c r="C40" s="18" t="s">
        <v>39</v>
      </c>
      <c r="D40" s="29" t="s">
        <v>40</v>
      </c>
      <c r="E40" s="35" t="s">
        <v>45</v>
      </c>
      <c r="F40" s="74" t="s">
        <v>135</v>
      </c>
      <c r="G40" s="18">
        <v>1</v>
      </c>
      <c r="H40" s="144"/>
      <c r="I40" s="19">
        <v>3</v>
      </c>
      <c r="J40" s="124">
        <f t="shared" si="2"/>
        <v>0</v>
      </c>
    </row>
    <row r="41" spans="1:10" ht="50.1" customHeight="1" x14ac:dyDescent="0.25">
      <c r="A41" s="18">
        <v>25</v>
      </c>
      <c r="B41" s="18" t="s">
        <v>38</v>
      </c>
      <c r="C41" s="18" t="s">
        <v>39</v>
      </c>
      <c r="D41" s="29" t="s">
        <v>40</v>
      </c>
      <c r="E41" s="35" t="s">
        <v>46</v>
      </c>
      <c r="F41" s="74" t="s">
        <v>135</v>
      </c>
      <c r="G41" s="18">
        <v>1</v>
      </c>
      <c r="H41" s="144"/>
      <c r="I41" s="19">
        <v>3</v>
      </c>
      <c r="J41" s="124">
        <f t="shared" si="2"/>
        <v>0</v>
      </c>
    </row>
    <row r="42" spans="1:10" ht="50.1" customHeight="1" x14ac:dyDescent="0.25">
      <c r="A42" s="18">
        <v>26</v>
      </c>
      <c r="B42" s="18" t="s">
        <v>38</v>
      </c>
      <c r="C42" s="18" t="s">
        <v>39</v>
      </c>
      <c r="D42" s="32" t="s">
        <v>40</v>
      </c>
      <c r="E42" s="36" t="s">
        <v>47</v>
      </c>
      <c r="F42" s="82" t="s">
        <v>137</v>
      </c>
      <c r="G42" s="18">
        <v>1</v>
      </c>
      <c r="H42" s="144"/>
      <c r="I42" s="19">
        <v>3</v>
      </c>
      <c r="J42" s="124">
        <f t="shared" si="2"/>
        <v>0</v>
      </c>
    </row>
    <row r="43" spans="1:10" ht="50.1" customHeight="1" x14ac:dyDescent="0.25">
      <c r="A43" s="18">
        <v>27</v>
      </c>
      <c r="B43" s="18" t="s">
        <v>38</v>
      </c>
      <c r="C43" s="18" t="s">
        <v>39</v>
      </c>
      <c r="D43" s="29" t="s">
        <v>40</v>
      </c>
      <c r="E43" s="35" t="s">
        <v>48</v>
      </c>
      <c r="F43" s="81" t="s">
        <v>138</v>
      </c>
      <c r="G43" s="18">
        <v>1</v>
      </c>
      <c r="H43" s="144"/>
      <c r="I43" s="19">
        <v>3</v>
      </c>
      <c r="J43" s="124">
        <f t="shared" si="2"/>
        <v>0</v>
      </c>
    </row>
    <row r="44" spans="1:10" ht="50.1" customHeight="1" x14ac:dyDescent="0.25">
      <c r="A44" s="18">
        <v>28</v>
      </c>
      <c r="B44" s="18" t="s">
        <v>38</v>
      </c>
      <c r="C44" s="18" t="s">
        <v>39</v>
      </c>
      <c r="D44" s="38" t="s">
        <v>40</v>
      </c>
      <c r="E44" s="37" t="s">
        <v>49</v>
      </c>
      <c r="F44" s="83" t="s">
        <v>138</v>
      </c>
      <c r="G44" s="18">
        <v>1</v>
      </c>
      <c r="H44" s="144"/>
      <c r="I44" s="19">
        <v>3</v>
      </c>
      <c r="J44" s="124">
        <f>G44*I44*H44</f>
        <v>0</v>
      </c>
    </row>
    <row r="45" spans="1:10" ht="50.1" customHeight="1" x14ac:dyDescent="0.25">
      <c r="A45" s="18">
        <v>29</v>
      </c>
      <c r="B45" s="18" t="s">
        <v>38</v>
      </c>
      <c r="C45" s="18" t="s">
        <v>39</v>
      </c>
      <c r="D45" s="31" t="s">
        <v>40</v>
      </c>
      <c r="E45" s="35" t="s">
        <v>50</v>
      </c>
      <c r="F45" s="84" t="s">
        <v>126</v>
      </c>
      <c r="G45" s="18">
        <v>1</v>
      </c>
      <c r="H45" s="144"/>
      <c r="I45" s="19">
        <v>3</v>
      </c>
      <c r="J45" s="124">
        <f>G45*I45*H45</f>
        <v>0</v>
      </c>
    </row>
    <row r="46" spans="1:10" ht="50.1" customHeight="1" x14ac:dyDescent="0.25">
      <c r="A46" s="18">
        <v>30</v>
      </c>
      <c r="B46" s="18" t="s">
        <v>38</v>
      </c>
      <c r="C46" s="18" t="s">
        <v>39</v>
      </c>
      <c r="D46" s="31" t="s">
        <v>40</v>
      </c>
      <c r="E46" s="35" t="s">
        <v>50</v>
      </c>
      <c r="F46" s="84" t="s">
        <v>126</v>
      </c>
      <c r="G46" s="18">
        <v>1</v>
      </c>
      <c r="H46" s="144"/>
      <c r="I46" s="19">
        <v>3</v>
      </c>
      <c r="J46" s="124">
        <f>G46*I46*H46</f>
        <v>0</v>
      </c>
    </row>
    <row r="47" spans="1:10" ht="50.1" customHeight="1" x14ac:dyDescent="0.25">
      <c r="A47" s="19">
        <v>31</v>
      </c>
      <c r="B47" s="19" t="s">
        <v>38</v>
      </c>
      <c r="C47" s="48" t="s">
        <v>39</v>
      </c>
      <c r="D47" s="19" t="s">
        <v>40</v>
      </c>
      <c r="E47" s="48" t="s">
        <v>50</v>
      </c>
      <c r="F47" s="74" t="s">
        <v>139</v>
      </c>
      <c r="G47" s="19">
        <v>1</v>
      </c>
      <c r="H47" s="146"/>
      <c r="I47" s="19">
        <v>3</v>
      </c>
      <c r="J47" s="124">
        <f>G47*I47*H47</f>
        <v>0</v>
      </c>
    </row>
    <row r="48" spans="1:10" ht="23.25" customHeight="1" x14ac:dyDescent="0.25">
      <c r="A48" s="191"/>
      <c r="B48" s="192"/>
      <c r="C48" s="192"/>
      <c r="D48" s="192"/>
      <c r="E48" s="192"/>
      <c r="F48" s="192"/>
      <c r="G48" s="192"/>
      <c r="H48" s="192"/>
      <c r="I48" s="192"/>
      <c r="J48" s="193"/>
    </row>
    <row r="49" spans="1:11" ht="50.1" customHeight="1" x14ac:dyDescent="0.25">
      <c r="A49" s="18">
        <v>32</v>
      </c>
      <c r="B49" s="18" t="s">
        <v>51</v>
      </c>
      <c r="C49" s="18" t="s">
        <v>52</v>
      </c>
      <c r="D49" s="29" t="s">
        <v>53</v>
      </c>
      <c r="E49" s="30" t="s">
        <v>54</v>
      </c>
      <c r="F49" s="78" t="s">
        <v>140</v>
      </c>
      <c r="G49" s="18">
        <v>1</v>
      </c>
      <c r="H49" s="144"/>
      <c r="I49" s="19">
        <v>3</v>
      </c>
      <c r="J49" s="124">
        <f t="shared" si="2"/>
        <v>0</v>
      </c>
    </row>
    <row r="50" spans="1:11" ht="50.1" customHeight="1" x14ac:dyDescent="0.25">
      <c r="A50" s="18">
        <v>33</v>
      </c>
      <c r="B50" s="18" t="s">
        <v>51</v>
      </c>
      <c r="C50" s="18" t="s">
        <v>52</v>
      </c>
      <c r="D50" s="29" t="s">
        <v>53</v>
      </c>
      <c r="E50" s="30" t="s">
        <v>54</v>
      </c>
      <c r="F50" s="74" t="s">
        <v>135</v>
      </c>
      <c r="G50" s="18">
        <v>1</v>
      </c>
      <c r="H50" s="144"/>
      <c r="I50" s="19">
        <v>3</v>
      </c>
      <c r="J50" s="124">
        <f t="shared" si="2"/>
        <v>0</v>
      </c>
    </row>
    <row r="51" spans="1:11" ht="50.1" customHeight="1" x14ac:dyDescent="0.25">
      <c r="A51" s="18">
        <v>34</v>
      </c>
      <c r="B51" s="18" t="s">
        <v>51</v>
      </c>
      <c r="C51" s="18" t="s">
        <v>52</v>
      </c>
      <c r="D51" s="29" t="s">
        <v>53</v>
      </c>
      <c r="E51" s="30" t="s">
        <v>54</v>
      </c>
      <c r="F51" s="74" t="s">
        <v>135</v>
      </c>
      <c r="G51" s="18">
        <v>1</v>
      </c>
      <c r="H51" s="144"/>
      <c r="I51" s="19">
        <v>3</v>
      </c>
      <c r="J51" s="124">
        <f t="shared" si="2"/>
        <v>0</v>
      </c>
    </row>
    <row r="52" spans="1:11" ht="50.1" customHeight="1" x14ac:dyDescent="0.25">
      <c r="A52" s="18">
        <v>35</v>
      </c>
      <c r="B52" s="18" t="s">
        <v>51</v>
      </c>
      <c r="C52" s="18" t="s">
        <v>52</v>
      </c>
      <c r="D52" s="33" t="s">
        <v>53</v>
      </c>
      <c r="E52" s="92" t="s">
        <v>55</v>
      </c>
      <c r="F52" s="85" t="s">
        <v>141</v>
      </c>
      <c r="G52" s="18">
        <v>4</v>
      </c>
      <c r="H52" s="144"/>
      <c r="I52" s="19">
        <v>3</v>
      </c>
      <c r="J52" s="124">
        <f t="shared" si="2"/>
        <v>0</v>
      </c>
    </row>
    <row r="53" spans="1:11" ht="50.1" customHeight="1" x14ac:dyDescent="0.25">
      <c r="A53" s="54">
        <v>36</v>
      </c>
      <c r="B53" s="20" t="s">
        <v>51</v>
      </c>
      <c r="C53" s="20" t="s">
        <v>56</v>
      </c>
      <c r="D53" s="31" t="s">
        <v>53</v>
      </c>
      <c r="E53" s="35" t="s">
        <v>55</v>
      </c>
      <c r="F53" s="74" t="s">
        <v>135</v>
      </c>
      <c r="G53" s="18">
        <v>1</v>
      </c>
      <c r="H53" s="144"/>
      <c r="I53" s="19">
        <v>3</v>
      </c>
      <c r="J53" s="124">
        <f t="shared" si="2"/>
        <v>0</v>
      </c>
    </row>
    <row r="54" spans="1:11" ht="38.25" customHeight="1" x14ac:dyDescent="0.25">
      <c r="A54" s="49"/>
      <c r="B54" s="49"/>
      <c r="C54" s="49"/>
      <c r="D54" s="49"/>
      <c r="E54" s="93"/>
      <c r="F54" s="75"/>
      <c r="G54" s="49"/>
      <c r="H54" s="50"/>
      <c r="J54" s="124">
        <f>SUM(J34:J53)</f>
        <v>0</v>
      </c>
      <c r="K54" s="25"/>
    </row>
    <row r="55" spans="1:11" ht="55.5" customHeight="1" x14ac:dyDescent="0.25">
      <c r="A55" s="185"/>
      <c r="B55" s="185"/>
      <c r="C55" s="185"/>
      <c r="D55" s="185"/>
      <c r="E55" s="185"/>
      <c r="F55" s="185"/>
      <c r="G55" s="185"/>
      <c r="H55" s="185"/>
      <c r="I55" s="185"/>
      <c r="J55" s="185"/>
      <c r="K55" s="25"/>
    </row>
    <row r="56" spans="1:11" ht="30" customHeight="1" thickBot="1" x14ac:dyDescent="0.3">
      <c r="A56" s="186" t="s">
        <v>57</v>
      </c>
      <c r="B56" s="186"/>
      <c r="C56" s="186"/>
      <c r="D56" s="186"/>
      <c r="E56" s="186"/>
      <c r="F56" s="186"/>
      <c r="G56" s="186"/>
      <c r="H56" s="186"/>
      <c r="I56" s="186"/>
      <c r="J56" s="186"/>
    </row>
    <row r="57" spans="1:11" ht="30" customHeight="1" thickBot="1" x14ac:dyDescent="0.3">
      <c r="A57" s="22" t="s">
        <v>1</v>
      </c>
      <c r="B57" s="57" t="s">
        <v>2</v>
      </c>
      <c r="C57" s="58" t="s">
        <v>3</v>
      </c>
      <c r="D57" s="59" t="s">
        <v>4</v>
      </c>
      <c r="E57" s="60" t="s">
        <v>5</v>
      </c>
      <c r="F57" s="61" t="s">
        <v>6</v>
      </c>
      <c r="G57" s="62" t="s">
        <v>7</v>
      </c>
      <c r="H57" s="63" t="s">
        <v>8</v>
      </c>
      <c r="I57" s="64" t="s">
        <v>9</v>
      </c>
      <c r="J57" s="65" t="s">
        <v>10</v>
      </c>
    </row>
    <row r="58" spans="1:11" ht="36.75" customHeight="1" x14ac:dyDescent="0.25">
      <c r="A58" s="20">
        <v>37</v>
      </c>
      <c r="B58" s="39" t="s">
        <v>58</v>
      </c>
      <c r="C58" s="39" t="s">
        <v>59</v>
      </c>
      <c r="D58" s="55" t="s">
        <v>60</v>
      </c>
      <c r="E58" s="56" t="s">
        <v>61</v>
      </c>
      <c r="F58" s="86" t="s">
        <v>142</v>
      </c>
      <c r="G58" s="39">
        <v>1</v>
      </c>
      <c r="H58" s="147"/>
      <c r="I58" s="142">
        <v>3</v>
      </c>
      <c r="J58" s="42">
        <f t="shared" ref="J58:J60" si="3">G58*I58*H58</f>
        <v>0</v>
      </c>
    </row>
    <row r="59" spans="1:11" ht="40.5" customHeight="1" x14ac:dyDescent="0.25">
      <c r="A59" s="20">
        <v>38</v>
      </c>
      <c r="B59" s="18" t="s">
        <v>58</v>
      </c>
      <c r="C59" s="18" t="s">
        <v>59</v>
      </c>
      <c r="D59" s="45" t="s">
        <v>62</v>
      </c>
      <c r="E59" s="44" t="s">
        <v>63</v>
      </c>
      <c r="F59" s="87" t="s">
        <v>143</v>
      </c>
      <c r="G59" s="18">
        <v>1</v>
      </c>
      <c r="H59" s="148"/>
      <c r="I59" s="76">
        <v>3</v>
      </c>
      <c r="J59" s="124">
        <f t="shared" si="3"/>
        <v>0</v>
      </c>
    </row>
    <row r="60" spans="1:11" ht="45" customHeight="1" x14ac:dyDescent="0.25">
      <c r="A60" s="20">
        <v>39</v>
      </c>
      <c r="B60" s="18" t="s">
        <v>58</v>
      </c>
      <c r="C60" s="18" t="s">
        <v>59</v>
      </c>
      <c r="D60" s="45" t="s">
        <v>62</v>
      </c>
      <c r="E60" s="44" t="s">
        <v>63</v>
      </c>
      <c r="F60" s="87" t="s">
        <v>144</v>
      </c>
      <c r="G60" s="18">
        <v>2</v>
      </c>
      <c r="H60" s="148"/>
      <c r="I60" s="76">
        <v>3</v>
      </c>
      <c r="J60" s="124">
        <f t="shared" si="3"/>
        <v>0</v>
      </c>
    </row>
    <row r="61" spans="1:11" ht="50.1" customHeight="1" x14ac:dyDescent="0.25">
      <c r="A61" s="20">
        <v>40</v>
      </c>
      <c r="B61" s="20" t="s">
        <v>58</v>
      </c>
      <c r="C61" s="18" t="s">
        <v>59</v>
      </c>
      <c r="D61" s="20" t="s">
        <v>62</v>
      </c>
      <c r="E61" s="44" t="s">
        <v>64</v>
      </c>
      <c r="F61" s="87" t="s">
        <v>145</v>
      </c>
      <c r="G61" s="18">
        <v>1</v>
      </c>
      <c r="H61" s="144"/>
      <c r="I61" s="141">
        <v>3</v>
      </c>
      <c r="J61" s="124">
        <f t="shared" ref="J61:J77" si="4">G61*I61*H61</f>
        <v>0</v>
      </c>
    </row>
    <row r="62" spans="1:11" ht="50.1" customHeight="1" x14ac:dyDescent="0.25">
      <c r="A62" s="20">
        <v>41</v>
      </c>
      <c r="B62" s="20" t="s">
        <v>58</v>
      </c>
      <c r="C62" s="18" t="s">
        <v>59</v>
      </c>
      <c r="D62" s="45" t="s">
        <v>62</v>
      </c>
      <c r="E62" s="44" t="s">
        <v>65</v>
      </c>
      <c r="F62" s="87" t="s">
        <v>146</v>
      </c>
      <c r="G62" s="18">
        <v>1</v>
      </c>
      <c r="H62" s="144"/>
      <c r="I62" s="19">
        <v>3</v>
      </c>
      <c r="J62" s="124">
        <f t="shared" si="4"/>
        <v>0</v>
      </c>
    </row>
    <row r="63" spans="1:11" ht="50.1" customHeight="1" x14ac:dyDescent="0.25">
      <c r="A63" s="20">
        <v>42</v>
      </c>
      <c r="B63" s="20" t="s">
        <v>58</v>
      </c>
      <c r="C63" s="18" t="s">
        <v>59</v>
      </c>
      <c r="D63" s="45" t="s">
        <v>62</v>
      </c>
      <c r="E63" s="44" t="s">
        <v>66</v>
      </c>
      <c r="F63" s="87" t="s">
        <v>147</v>
      </c>
      <c r="G63" s="18">
        <v>1</v>
      </c>
      <c r="H63" s="144"/>
      <c r="I63" s="19">
        <v>3</v>
      </c>
      <c r="J63" s="124">
        <f t="shared" si="4"/>
        <v>0</v>
      </c>
    </row>
    <row r="64" spans="1:11" ht="50.1" customHeight="1" x14ac:dyDescent="0.25">
      <c r="A64" s="20">
        <v>43</v>
      </c>
      <c r="B64" s="20" t="s">
        <v>58</v>
      </c>
      <c r="C64" s="18" t="s">
        <v>59</v>
      </c>
      <c r="D64" s="45" t="s">
        <v>62</v>
      </c>
      <c r="E64" s="44" t="s">
        <v>67</v>
      </c>
      <c r="F64" s="87" t="s">
        <v>148</v>
      </c>
      <c r="G64" s="18">
        <v>1</v>
      </c>
      <c r="H64" s="144"/>
      <c r="I64" s="19">
        <v>3</v>
      </c>
      <c r="J64" s="124">
        <f t="shared" si="4"/>
        <v>0</v>
      </c>
    </row>
    <row r="65" spans="1:11" ht="50.1" customHeight="1" x14ac:dyDescent="0.25">
      <c r="A65" s="20">
        <v>44</v>
      </c>
      <c r="B65" s="20" t="s">
        <v>58</v>
      </c>
      <c r="C65" s="18" t="s">
        <v>59</v>
      </c>
      <c r="D65" s="45" t="s">
        <v>62</v>
      </c>
      <c r="E65" s="44" t="s">
        <v>68</v>
      </c>
      <c r="F65" s="87" t="s">
        <v>69</v>
      </c>
      <c r="G65" s="18">
        <v>1</v>
      </c>
      <c r="H65" s="149"/>
      <c r="I65" s="47">
        <v>3</v>
      </c>
      <c r="J65" s="46">
        <f t="shared" si="4"/>
        <v>0</v>
      </c>
    </row>
    <row r="66" spans="1:11" ht="50.1" customHeight="1" x14ac:dyDescent="0.25">
      <c r="A66" s="20">
        <v>45</v>
      </c>
      <c r="B66" s="20" t="s">
        <v>58</v>
      </c>
      <c r="C66" s="18" t="s">
        <v>59</v>
      </c>
      <c r="D66" s="45" t="s">
        <v>62</v>
      </c>
      <c r="E66" s="44" t="s">
        <v>70</v>
      </c>
      <c r="F66" s="87" t="s">
        <v>149</v>
      </c>
      <c r="G66" s="18">
        <v>1</v>
      </c>
      <c r="H66" s="149"/>
      <c r="I66" s="47">
        <v>3</v>
      </c>
      <c r="J66" s="46">
        <f t="shared" si="4"/>
        <v>0</v>
      </c>
    </row>
    <row r="67" spans="1:11" ht="50.1" customHeight="1" x14ac:dyDescent="0.25">
      <c r="A67" s="20">
        <v>46</v>
      </c>
      <c r="B67" s="20" t="s">
        <v>58</v>
      </c>
      <c r="C67" s="18" t="s">
        <v>59</v>
      </c>
      <c r="D67" s="45" t="s">
        <v>62</v>
      </c>
      <c r="E67" s="44" t="s">
        <v>71</v>
      </c>
      <c r="F67" s="87" t="s">
        <v>72</v>
      </c>
      <c r="G67" s="18">
        <v>1</v>
      </c>
      <c r="H67" s="149"/>
      <c r="I67" s="47">
        <v>3</v>
      </c>
      <c r="J67" s="46">
        <f t="shared" si="4"/>
        <v>0</v>
      </c>
    </row>
    <row r="68" spans="1:11" ht="50.1" customHeight="1" x14ac:dyDescent="0.25">
      <c r="A68" s="20">
        <v>47</v>
      </c>
      <c r="B68" s="20" t="s">
        <v>58</v>
      </c>
      <c r="C68" s="18" t="s">
        <v>59</v>
      </c>
      <c r="D68" s="45" t="s">
        <v>62</v>
      </c>
      <c r="E68" s="44" t="s">
        <v>73</v>
      </c>
      <c r="F68" s="87" t="s">
        <v>74</v>
      </c>
      <c r="G68" s="18">
        <v>1</v>
      </c>
      <c r="H68" s="149"/>
      <c r="I68" s="47">
        <v>3</v>
      </c>
      <c r="J68" s="46">
        <f t="shared" si="4"/>
        <v>0</v>
      </c>
    </row>
    <row r="69" spans="1:11" ht="50.1" customHeight="1" x14ac:dyDescent="0.25">
      <c r="A69" s="20">
        <v>48</v>
      </c>
      <c r="B69" s="20" t="s">
        <v>58</v>
      </c>
      <c r="C69" s="18" t="s">
        <v>59</v>
      </c>
      <c r="D69" s="45" t="s">
        <v>62</v>
      </c>
      <c r="E69" s="44" t="s">
        <v>75</v>
      </c>
      <c r="F69" s="87" t="s">
        <v>76</v>
      </c>
      <c r="G69" s="18">
        <v>1</v>
      </c>
      <c r="H69" s="149"/>
      <c r="I69" s="47">
        <v>3</v>
      </c>
      <c r="J69" s="46">
        <f t="shared" si="4"/>
        <v>0</v>
      </c>
    </row>
    <row r="70" spans="1:11" ht="50.1" customHeight="1" x14ac:dyDescent="0.25">
      <c r="A70" s="20">
        <v>49</v>
      </c>
      <c r="B70" s="20" t="s">
        <v>58</v>
      </c>
      <c r="C70" s="18" t="s">
        <v>59</v>
      </c>
      <c r="D70" s="45" t="s">
        <v>62</v>
      </c>
      <c r="E70" s="44" t="s">
        <v>77</v>
      </c>
      <c r="F70" s="87" t="s">
        <v>78</v>
      </c>
      <c r="G70" s="18">
        <v>1</v>
      </c>
      <c r="H70" s="149"/>
      <c r="I70" s="47">
        <v>3</v>
      </c>
      <c r="J70" s="46">
        <f t="shared" si="4"/>
        <v>0</v>
      </c>
    </row>
    <row r="71" spans="1:11" ht="50.1" customHeight="1" x14ac:dyDescent="0.25">
      <c r="A71" s="20">
        <v>50</v>
      </c>
      <c r="B71" s="20" t="s">
        <v>58</v>
      </c>
      <c r="C71" s="18" t="s">
        <v>59</v>
      </c>
      <c r="D71" s="45" t="s">
        <v>62</v>
      </c>
      <c r="E71" s="44" t="s">
        <v>79</v>
      </c>
      <c r="F71" s="87" t="s">
        <v>150</v>
      </c>
      <c r="G71" s="18">
        <v>2</v>
      </c>
      <c r="H71" s="149"/>
      <c r="I71" s="47">
        <v>3</v>
      </c>
      <c r="J71" s="46">
        <f t="shared" si="4"/>
        <v>0</v>
      </c>
    </row>
    <row r="72" spans="1:11" ht="50.1" customHeight="1" x14ac:dyDescent="0.25">
      <c r="A72" s="20">
        <v>51</v>
      </c>
      <c r="B72" s="20" t="s">
        <v>58</v>
      </c>
      <c r="C72" s="18" t="s">
        <v>59</v>
      </c>
      <c r="D72" s="45" t="s">
        <v>62</v>
      </c>
      <c r="E72" s="44" t="s">
        <v>80</v>
      </c>
      <c r="F72" s="87" t="s">
        <v>151</v>
      </c>
      <c r="G72" s="18">
        <v>2</v>
      </c>
      <c r="H72" s="149"/>
      <c r="I72" s="47">
        <v>3</v>
      </c>
      <c r="J72" s="46">
        <f t="shared" si="4"/>
        <v>0</v>
      </c>
    </row>
    <row r="73" spans="1:11" ht="50.1" customHeight="1" x14ac:dyDescent="0.25">
      <c r="A73" s="20">
        <v>52</v>
      </c>
      <c r="B73" s="20" t="s">
        <v>58</v>
      </c>
      <c r="C73" s="18" t="s">
        <v>59</v>
      </c>
      <c r="D73" s="45" t="s">
        <v>62</v>
      </c>
      <c r="E73" s="44" t="s">
        <v>81</v>
      </c>
      <c r="F73" s="87" t="s">
        <v>150</v>
      </c>
      <c r="G73" s="18">
        <v>2</v>
      </c>
      <c r="H73" s="149"/>
      <c r="I73" s="47">
        <v>3</v>
      </c>
      <c r="J73" s="46">
        <f t="shared" si="4"/>
        <v>0</v>
      </c>
    </row>
    <row r="74" spans="1:11" ht="50.1" customHeight="1" x14ac:dyDescent="0.25">
      <c r="A74" s="20">
        <v>53</v>
      </c>
      <c r="B74" s="20" t="s">
        <v>58</v>
      </c>
      <c r="C74" s="18" t="s">
        <v>59</v>
      </c>
      <c r="D74" s="45" t="s">
        <v>62</v>
      </c>
      <c r="E74" s="44" t="s">
        <v>82</v>
      </c>
      <c r="F74" s="87" t="s">
        <v>152</v>
      </c>
      <c r="G74" s="18">
        <v>3</v>
      </c>
      <c r="H74" s="144"/>
      <c r="I74" s="19">
        <v>3</v>
      </c>
      <c r="J74" s="124">
        <f t="shared" si="4"/>
        <v>0</v>
      </c>
    </row>
    <row r="75" spans="1:11" ht="20.25" customHeight="1" x14ac:dyDescent="0.25">
      <c r="A75" s="183"/>
      <c r="B75" s="183"/>
      <c r="C75" s="183"/>
      <c r="D75" s="183"/>
      <c r="E75" s="183"/>
      <c r="F75" s="183"/>
      <c r="G75" s="183"/>
      <c r="H75" s="183"/>
      <c r="I75" s="183"/>
      <c r="J75" s="184"/>
    </row>
    <row r="76" spans="1:11" ht="50.1" customHeight="1" x14ac:dyDescent="0.25">
      <c r="A76" s="20">
        <v>54</v>
      </c>
      <c r="B76" s="20" t="s">
        <v>83</v>
      </c>
      <c r="C76" s="48" t="s">
        <v>84</v>
      </c>
      <c r="D76" s="31" t="s">
        <v>85</v>
      </c>
      <c r="E76" s="18" t="s">
        <v>31</v>
      </c>
      <c r="F76" s="76" t="s">
        <v>153</v>
      </c>
      <c r="G76" s="18">
        <v>1</v>
      </c>
      <c r="H76" s="144"/>
      <c r="I76" s="19">
        <v>2</v>
      </c>
      <c r="J76" s="124">
        <f t="shared" si="4"/>
        <v>0</v>
      </c>
    </row>
    <row r="77" spans="1:11" ht="50.1" customHeight="1" x14ac:dyDescent="0.25">
      <c r="A77" s="20">
        <v>55</v>
      </c>
      <c r="B77" s="20" t="s">
        <v>83</v>
      </c>
      <c r="C77" s="48" t="s">
        <v>84</v>
      </c>
      <c r="D77" s="31" t="s">
        <v>85</v>
      </c>
      <c r="E77" s="18" t="s">
        <v>31</v>
      </c>
      <c r="F77" s="76" t="s">
        <v>154</v>
      </c>
      <c r="G77" s="18">
        <v>1</v>
      </c>
      <c r="H77" s="144"/>
      <c r="I77" s="19">
        <v>2</v>
      </c>
      <c r="J77" s="124">
        <f t="shared" si="4"/>
        <v>0</v>
      </c>
    </row>
    <row r="78" spans="1:11" ht="49.5" customHeight="1" x14ac:dyDescent="0.25">
      <c r="A78" s="23"/>
      <c r="J78" s="42">
        <f>SUM(J58:J77)</f>
        <v>0</v>
      </c>
      <c r="K78" s="25"/>
    </row>
    <row r="79" spans="1:11" ht="43.5" customHeight="1" x14ac:dyDescent="0.25">
      <c r="A79" s="23"/>
      <c r="G79" s="180" t="s">
        <v>155</v>
      </c>
      <c r="H79" s="181"/>
      <c r="I79" s="182"/>
      <c r="J79" s="97">
        <f>J30+J54+J78</f>
        <v>0</v>
      </c>
      <c r="K79" s="25"/>
    </row>
    <row r="80" spans="1:11" x14ac:dyDescent="0.25">
      <c r="H80" s="26"/>
      <c r="I80"/>
      <c r="J80"/>
    </row>
    <row r="81" spans="8:10" x14ac:dyDescent="0.25">
      <c r="H81" s="26"/>
      <c r="I81"/>
      <c r="J81"/>
    </row>
    <row r="82" spans="8:10" x14ac:dyDescent="0.25">
      <c r="H82" s="26"/>
      <c r="I82"/>
      <c r="J82"/>
    </row>
    <row r="83" spans="8:10" x14ac:dyDescent="0.25">
      <c r="H83" s="26"/>
      <c r="I83"/>
      <c r="J83"/>
    </row>
    <row r="84" spans="8:10" x14ac:dyDescent="0.25">
      <c r="H84" s="26"/>
      <c r="I84"/>
      <c r="J84"/>
    </row>
    <row r="85" spans="8:10" x14ac:dyDescent="0.25">
      <c r="H85" s="26"/>
      <c r="I85"/>
      <c r="J85"/>
    </row>
    <row r="86" spans="8:10" x14ac:dyDescent="0.25">
      <c r="H86" s="26"/>
      <c r="I86"/>
      <c r="J86"/>
    </row>
    <row r="87" spans="8:10" x14ac:dyDescent="0.25">
      <c r="H87" s="26"/>
      <c r="I87"/>
      <c r="J87"/>
    </row>
    <row r="88" spans="8:10" x14ac:dyDescent="0.25">
      <c r="H88" s="26"/>
      <c r="I88"/>
      <c r="J88"/>
    </row>
    <row r="89" spans="8:10" x14ac:dyDescent="0.25">
      <c r="H89" s="26"/>
      <c r="I89"/>
      <c r="J89"/>
    </row>
    <row r="90" spans="8:10" x14ac:dyDescent="0.25">
      <c r="H90" s="26"/>
      <c r="I90"/>
      <c r="J90"/>
    </row>
    <row r="91" spans="8:10" x14ac:dyDescent="0.25">
      <c r="H91" s="26"/>
      <c r="I91"/>
      <c r="J91"/>
    </row>
    <row r="92" spans="8:10" x14ac:dyDescent="0.25">
      <c r="H92" s="26"/>
      <c r="I92"/>
      <c r="J92"/>
    </row>
    <row r="93" spans="8:10" x14ac:dyDescent="0.25">
      <c r="H93" s="26"/>
      <c r="I93"/>
      <c r="J93"/>
    </row>
    <row r="94" spans="8:10" x14ac:dyDescent="0.25">
      <c r="H94" s="26"/>
      <c r="I94"/>
      <c r="J94"/>
    </row>
    <row r="95" spans="8:10" ht="15" customHeight="1" x14ac:dyDescent="0.25">
      <c r="H95" s="26"/>
      <c r="I95"/>
      <c r="J95"/>
    </row>
    <row r="96" spans="8:10" ht="15" customHeight="1" x14ac:dyDescent="0.25">
      <c r="H96" s="26"/>
      <c r="I96"/>
      <c r="J96"/>
    </row>
    <row r="97" spans="8:10" ht="15" customHeight="1" x14ac:dyDescent="0.25">
      <c r="H97" s="26"/>
      <c r="I97"/>
      <c r="J97"/>
    </row>
    <row r="98" spans="8:10" ht="15" customHeight="1" x14ac:dyDescent="0.25">
      <c r="H98" s="26"/>
      <c r="I98"/>
      <c r="J98"/>
    </row>
    <row r="99" spans="8:10" ht="30" customHeight="1" x14ac:dyDescent="0.25">
      <c r="H99" s="26"/>
      <c r="I99"/>
      <c r="J99"/>
    </row>
    <row r="100" spans="8:10" ht="30" customHeight="1" x14ac:dyDescent="0.25">
      <c r="H100" s="26"/>
      <c r="I100"/>
      <c r="J100"/>
    </row>
    <row r="101" spans="8:10" ht="30" customHeight="1" x14ac:dyDescent="0.25">
      <c r="H101" s="26"/>
      <c r="I101"/>
      <c r="J101"/>
    </row>
    <row r="102" spans="8:10" ht="30" customHeight="1" x14ac:dyDescent="0.25">
      <c r="H102" s="26"/>
      <c r="I102"/>
      <c r="J102"/>
    </row>
    <row r="103" spans="8:10" ht="30" customHeight="1" x14ac:dyDescent="0.25">
      <c r="H103" s="26"/>
      <c r="I103"/>
      <c r="J103"/>
    </row>
    <row r="104" spans="8:10" ht="25.5" customHeight="1" x14ac:dyDescent="0.25">
      <c r="H104" s="26"/>
      <c r="I104"/>
      <c r="J104" s="27"/>
    </row>
  </sheetData>
  <sheetProtection algorithmName="SHA-512" hashValue="c/zyBBtIZws5T7Pu3+/zGtXcoCjYtpfmk0QUzWw1oiMpCUZJX2z7/Z/DKcTUWGSa8qNKnGfsrVrUrSb/HrXDPQ==" saltValue="Tt0Tkp0as+wWJkCq+DDiJw==" spinCount="100000" sheet="1" objects="1" scenarios="1" selectLockedCells="1"/>
  <mergeCells count="16">
    <mergeCell ref="G79:I79"/>
    <mergeCell ref="A75:J75"/>
    <mergeCell ref="A55:J55"/>
    <mergeCell ref="A56:J56"/>
    <mergeCell ref="A3:J3"/>
    <mergeCell ref="A30:G30"/>
    <mergeCell ref="A48:J48"/>
    <mergeCell ref="A35:J35"/>
    <mergeCell ref="A21:J21"/>
    <mergeCell ref="A24:J24"/>
    <mergeCell ref="A27:J27"/>
    <mergeCell ref="A1:J1"/>
    <mergeCell ref="A5:J5"/>
    <mergeCell ref="A32:J32"/>
    <mergeCell ref="A6:J6"/>
    <mergeCell ref="A7:J7"/>
  </mergeCells>
  <pageMargins left="0.25" right="0.25" top="0.75" bottom="0.75" header="0.3" footer="0.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16" zoomScale="130" zoomScaleNormal="130" workbookViewId="0">
      <selection activeCell="F26" sqref="F26:F27"/>
    </sheetView>
  </sheetViews>
  <sheetFormatPr baseColWidth="10" defaultColWidth="11.42578125" defaultRowHeight="15" x14ac:dyDescent="0.25"/>
  <cols>
    <col min="1" max="1" width="6.140625" customWidth="1"/>
    <col min="2" max="2" width="14" customWidth="1"/>
    <col min="3" max="3" width="12.85546875" customWidth="1"/>
    <col min="4" max="4" width="17" customWidth="1"/>
    <col min="6" max="6" width="12.85546875" customWidth="1"/>
  </cols>
  <sheetData>
    <row r="1" spans="1:9" ht="15.75" thickBot="1" x14ac:dyDescent="0.3"/>
    <row r="2" spans="1:9" ht="54.75" customHeight="1" thickBot="1" x14ac:dyDescent="0.3">
      <c r="A2" s="200" t="s">
        <v>156</v>
      </c>
      <c r="B2" s="201"/>
      <c r="C2" s="201"/>
      <c r="D2" s="201"/>
      <c r="E2" s="201"/>
      <c r="F2" s="202"/>
      <c r="G2" s="98"/>
      <c r="H2" s="98"/>
      <c r="I2" s="98"/>
    </row>
    <row r="4" spans="1:9" ht="16.5" x14ac:dyDescent="0.25">
      <c r="A4" s="203" t="s">
        <v>158</v>
      </c>
      <c r="B4" s="203"/>
      <c r="C4" s="203"/>
      <c r="D4" s="203"/>
      <c r="E4" s="203"/>
      <c r="F4" s="203"/>
    </row>
    <row r="5" spans="1:9" ht="9" customHeight="1" thickBot="1" x14ac:dyDescent="0.3"/>
    <row r="6" spans="1:9" x14ac:dyDescent="0.25">
      <c r="A6" s="211" t="s">
        <v>86</v>
      </c>
      <c r="B6" s="213" t="s">
        <v>87</v>
      </c>
      <c r="C6" s="215" t="s">
        <v>88</v>
      </c>
      <c r="D6" s="153" t="s">
        <v>183</v>
      </c>
      <c r="E6" s="215">
        <v>1</v>
      </c>
      <c r="F6" s="207"/>
    </row>
    <row r="7" spans="1:9" x14ac:dyDescent="0.25">
      <c r="A7" s="212"/>
      <c r="B7" s="214"/>
      <c r="C7" s="214"/>
      <c r="D7" s="154" t="s">
        <v>89</v>
      </c>
      <c r="E7" s="216"/>
      <c r="F7" s="208"/>
    </row>
    <row r="8" spans="1:9" ht="30" customHeight="1" x14ac:dyDescent="0.25">
      <c r="A8" s="136" t="s">
        <v>90</v>
      </c>
      <c r="B8" s="138" t="s">
        <v>87</v>
      </c>
      <c r="C8" s="140" t="s">
        <v>91</v>
      </c>
      <c r="D8" s="154" t="s">
        <v>92</v>
      </c>
      <c r="E8" s="140">
        <v>1</v>
      </c>
      <c r="F8" s="155"/>
    </row>
    <row r="9" spans="1:9" ht="30" customHeight="1" x14ac:dyDescent="0.25">
      <c r="A9" s="205" t="s">
        <v>157</v>
      </c>
      <c r="B9" s="206"/>
      <c r="C9" s="206"/>
      <c r="D9" s="206"/>
      <c r="E9" s="206"/>
      <c r="F9" s="134">
        <f>Forfait!J79</f>
        <v>0</v>
      </c>
    </row>
    <row r="10" spans="1:9" ht="30" customHeight="1" thickBot="1" x14ac:dyDescent="0.3">
      <c r="A10" s="209" t="s">
        <v>159</v>
      </c>
      <c r="B10" s="210"/>
      <c r="C10" s="210"/>
      <c r="D10" s="210"/>
      <c r="E10" s="210"/>
      <c r="F10" s="90">
        <f>F6+F8+F9</f>
        <v>0</v>
      </c>
    </row>
    <row r="11" spans="1:9" x14ac:dyDescent="0.25">
      <c r="A11" s="10"/>
      <c r="B11" s="10"/>
      <c r="C11" s="10"/>
      <c r="D11" s="10"/>
      <c r="E11" s="10"/>
      <c r="F11" s="7"/>
    </row>
    <row r="12" spans="1:9" ht="17.25" x14ac:dyDescent="0.25">
      <c r="A12" s="204" t="s">
        <v>160</v>
      </c>
      <c r="B12" s="204"/>
      <c r="C12" s="204"/>
      <c r="D12" s="204"/>
      <c r="E12" s="204"/>
      <c r="F12" s="204"/>
    </row>
    <row r="13" spans="1:9" ht="9" customHeight="1" thickBot="1" x14ac:dyDescent="0.3"/>
    <row r="14" spans="1:9" ht="30" customHeight="1" x14ac:dyDescent="0.25">
      <c r="A14" s="135" t="s">
        <v>90</v>
      </c>
      <c r="B14" s="137" t="s">
        <v>87</v>
      </c>
      <c r="C14" s="139" t="s">
        <v>93</v>
      </c>
      <c r="D14" s="153" t="s">
        <v>92</v>
      </c>
      <c r="E14" s="139">
        <v>1</v>
      </c>
      <c r="F14" s="156"/>
    </row>
    <row r="15" spans="1:9" ht="30" customHeight="1" x14ac:dyDescent="0.25">
      <c r="A15" s="205" t="s">
        <v>157</v>
      </c>
      <c r="B15" s="206"/>
      <c r="C15" s="206"/>
      <c r="D15" s="206"/>
      <c r="E15" s="206"/>
      <c r="F15" s="134">
        <f>F9</f>
        <v>0</v>
      </c>
    </row>
    <row r="16" spans="1:9" ht="36" customHeight="1" thickBot="1" x14ac:dyDescent="0.3">
      <c r="A16" s="209" t="s">
        <v>161</v>
      </c>
      <c r="B16" s="210"/>
      <c r="C16" s="210"/>
      <c r="D16" s="210"/>
      <c r="E16" s="210"/>
      <c r="F16" s="90">
        <f>F14+F15</f>
        <v>0</v>
      </c>
    </row>
    <row r="17" spans="1:6" x14ac:dyDescent="0.25">
      <c r="A17" s="8"/>
      <c r="B17" s="9"/>
      <c r="C17" s="9"/>
      <c r="D17" s="9"/>
      <c r="E17" s="9"/>
      <c r="F17" s="7"/>
    </row>
    <row r="18" spans="1:6" ht="17.25" x14ac:dyDescent="0.25">
      <c r="A18" s="204" t="s">
        <v>162</v>
      </c>
      <c r="B18" s="204"/>
      <c r="C18" s="204"/>
      <c r="D18" s="204"/>
      <c r="E18" s="204"/>
      <c r="F18" s="204"/>
    </row>
    <row r="19" spans="1:6" ht="9" customHeight="1" thickBot="1" x14ac:dyDescent="0.3"/>
    <row r="20" spans="1:6" ht="30" customHeight="1" x14ac:dyDescent="0.25">
      <c r="A20" s="2" t="s">
        <v>90</v>
      </c>
      <c r="B20" s="3" t="s">
        <v>87</v>
      </c>
      <c r="C20" s="4" t="s">
        <v>93</v>
      </c>
      <c r="D20" s="153" t="s">
        <v>92</v>
      </c>
      <c r="E20" s="3">
        <v>1</v>
      </c>
      <c r="F20" s="156"/>
    </row>
    <row r="21" spans="1:6" ht="30" customHeight="1" x14ac:dyDescent="0.25">
      <c r="A21" s="205" t="s">
        <v>157</v>
      </c>
      <c r="B21" s="206"/>
      <c r="C21" s="206"/>
      <c r="D21" s="206"/>
      <c r="E21" s="206"/>
      <c r="F21" s="134">
        <f>F9</f>
        <v>0</v>
      </c>
    </row>
    <row r="22" spans="1:6" ht="30.75" customHeight="1" thickBot="1" x14ac:dyDescent="0.3">
      <c r="A22" s="209" t="s">
        <v>163</v>
      </c>
      <c r="B22" s="210"/>
      <c r="C22" s="210"/>
      <c r="D22" s="210"/>
      <c r="E22" s="210"/>
      <c r="F22" s="90">
        <f>F20+F21</f>
        <v>0</v>
      </c>
    </row>
    <row r="23" spans="1:6" x14ac:dyDescent="0.25">
      <c r="A23" s="5"/>
      <c r="B23" s="6"/>
      <c r="C23" s="6"/>
      <c r="D23" s="6"/>
      <c r="E23" s="6"/>
      <c r="F23" s="7"/>
    </row>
    <row r="24" spans="1:6" ht="17.25" x14ac:dyDescent="0.25">
      <c r="A24" s="204" t="s">
        <v>164</v>
      </c>
      <c r="B24" s="204"/>
      <c r="C24" s="204"/>
      <c r="D24" s="204"/>
      <c r="E24" s="204"/>
      <c r="F24" s="204"/>
    </row>
    <row r="25" spans="1:6" ht="9" customHeight="1" thickBot="1" x14ac:dyDescent="0.3"/>
    <row r="26" spans="1:6" ht="18.75" customHeight="1" x14ac:dyDescent="0.25">
      <c r="A26" s="211" t="s">
        <v>94</v>
      </c>
      <c r="B26" s="213" t="s">
        <v>87</v>
      </c>
      <c r="C26" s="215" t="s">
        <v>95</v>
      </c>
      <c r="D26" s="153" t="s">
        <v>183</v>
      </c>
      <c r="E26" s="215">
        <v>1</v>
      </c>
      <c r="F26" s="207"/>
    </row>
    <row r="27" spans="1:6" ht="18.75" customHeight="1" x14ac:dyDescent="0.25">
      <c r="A27" s="212"/>
      <c r="B27" s="214"/>
      <c r="C27" s="214"/>
      <c r="D27" s="154" t="s">
        <v>89</v>
      </c>
      <c r="E27" s="216"/>
      <c r="F27" s="208"/>
    </row>
    <row r="28" spans="1:6" ht="30" customHeight="1" x14ac:dyDescent="0.25">
      <c r="A28" s="205" t="s">
        <v>157</v>
      </c>
      <c r="B28" s="206"/>
      <c r="C28" s="206"/>
      <c r="D28" s="206"/>
      <c r="E28" s="206"/>
      <c r="F28" s="134">
        <f>F9</f>
        <v>0</v>
      </c>
    </row>
    <row r="29" spans="1:6" ht="30" customHeight="1" thickBot="1" x14ac:dyDescent="0.3">
      <c r="A29" s="209" t="s">
        <v>165</v>
      </c>
      <c r="B29" s="210"/>
      <c r="C29" s="210"/>
      <c r="D29" s="210"/>
      <c r="E29" s="210"/>
      <c r="F29" s="90">
        <f>F26+F28</f>
        <v>0</v>
      </c>
    </row>
    <row r="31" spans="1:6" x14ac:dyDescent="0.25">
      <c r="A31" s="204" t="s">
        <v>96</v>
      </c>
      <c r="B31" s="204"/>
      <c r="C31" s="204"/>
      <c r="D31" s="204"/>
      <c r="E31" s="204"/>
      <c r="F31" s="204"/>
    </row>
    <row r="32" spans="1:6" ht="9.75" customHeight="1" thickBot="1" x14ac:dyDescent="0.3"/>
    <row r="33" spans="1:6" ht="30" customHeight="1" x14ac:dyDescent="0.25">
      <c r="A33" s="105" t="s">
        <v>166</v>
      </c>
      <c r="B33" s="99"/>
      <c r="C33" s="100"/>
      <c r="D33" s="217">
        <f>F10</f>
        <v>0</v>
      </c>
      <c r="E33" s="218"/>
      <c r="F33" s="219"/>
    </row>
    <row r="34" spans="1:6" ht="30" customHeight="1" x14ac:dyDescent="0.25">
      <c r="A34" s="106" t="s">
        <v>167</v>
      </c>
      <c r="B34" s="101"/>
      <c r="C34" s="102"/>
      <c r="D34" s="220">
        <f>F16</f>
        <v>0</v>
      </c>
      <c r="E34" s="221"/>
      <c r="F34" s="222"/>
    </row>
    <row r="35" spans="1:6" ht="30" customHeight="1" x14ac:dyDescent="0.25">
      <c r="A35" s="106" t="s">
        <v>168</v>
      </c>
      <c r="B35" s="101"/>
      <c r="C35" s="102"/>
      <c r="D35" s="220">
        <f>F22</f>
        <v>0</v>
      </c>
      <c r="E35" s="221"/>
      <c r="F35" s="222"/>
    </row>
    <row r="36" spans="1:6" ht="30" customHeight="1" x14ac:dyDescent="0.25">
      <c r="A36" s="106" t="s">
        <v>169</v>
      </c>
      <c r="B36" s="101"/>
      <c r="C36" s="102"/>
      <c r="D36" s="220">
        <f>F29</f>
        <v>0</v>
      </c>
      <c r="E36" s="221"/>
      <c r="F36" s="222"/>
    </row>
    <row r="37" spans="1:6" ht="30" customHeight="1" thickBot="1" x14ac:dyDescent="0.3">
      <c r="A37" s="107" t="s">
        <v>170</v>
      </c>
      <c r="B37" s="103"/>
      <c r="C37" s="104"/>
      <c r="D37" s="224">
        <f>D33+D34+D35+D36</f>
        <v>0</v>
      </c>
      <c r="E37" s="225"/>
      <c r="F37" s="226"/>
    </row>
    <row r="41" spans="1:6" x14ac:dyDescent="0.25">
      <c r="B41" s="223" t="s">
        <v>97</v>
      </c>
      <c r="C41" s="223"/>
      <c r="D41" s="223"/>
      <c r="E41" s="223"/>
      <c r="F41" s="223"/>
    </row>
    <row r="43" spans="1:6" x14ac:dyDescent="0.25">
      <c r="B43" s="223" t="s">
        <v>98</v>
      </c>
      <c r="C43" s="223"/>
      <c r="D43" s="223"/>
      <c r="E43" s="223"/>
      <c r="F43" s="223"/>
    </row>
    <row r="44" spans="1:6" x14ac:dyDescent="0.25">
      <c r="B44" s="223" t="s">
        <v>99</v>
      </c>
      <c r="C44" s="223"/>
      <c r="D44" s="223"/>
      <c r="E44" s="223"/>
      <c r="F44" s="223"/>
    </row>
  </sheetData>
  <sheetProtection algorithmName="SHA-512" hashValue="55MMlpMM1W6W3+81Pc5K6ie3lPMiZpdmlY+N6eXuF/DQJHOKBrfLoZkcVVTvi8mXcOo/F9uzche5EU+sd/2lDQ==" saltValue="wP0Iv6jeGAu7s/89Kh/NSg==" spinCount="100000" sheet="1" objects="1" scenarios="1" selectLockedCells="1"/>
  <mergeCells count="32">
    <mergeCell ref="B44:F44"/>
    <mergeCell ref="D35:F35"/>
    <mergeCell ref="D36:F36"/>
    <mergeCell ref="D37:F37"/>
    <mergeCell ref="B41:F41"/>
    <mergeCell ref="B43:F43"/>
    <mergeCell ref="A28:E28"/>
    <mergeCell ref="A29:E29"/>
    <mergeCell ref="A31:F31"/>
    <mergeCell ref="D33:F33"/>
    <mergeCell ref="D34:F34"/>
    <mergeCell ref="A22:E22"/>
    <mergeCell ref="A18:F18"/>
    <mergeCell ref="A24:F24"/>
    <mergeCell ref="A26:A27"/>
    <mergeCell ref="B26:B27"/>
    <mergeCell ref="C26:C27"/>
    <mergeCell ref="E26:E27"/>
    <mergeCell ref="F26:F27"/>
    <mergeCell ref="A21:E21"/>
    <mergeCell ref="A16:E16"/>
    <mergeCell ref="A6:A7"/>
    <mergeCell ref="B6:B7"/>
    <mergeCell ref="C6:C7"/>
    <mergeCell ref="E6:E7"/>
    <mergeCell ref="A10:E10"/>
    <mergeCell ref="A9:E9"/>
    <mergeCell ref="A2:F2"/>
    <mergeCell ref="A4:F4"/>
    <mergeCell ref="A12:F12"/>
    <mergeCell ref="A15:E15"/>
    <mergeCell ref="F6:F7"/>
  </mergeCells>
  <pageMargins left="0.7" right="0.7" top="0.75" bottom="0.75" header="0.3" footer="0.3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D16" sqref="D16"/>
    </sheetView>
  </sheetViews>
  <sheetFormatPr baseColWidth="10" defaultColWidth="9.140625" defaultRowHeight="15" x14ac:dyDescent="0.25"/>
  <cols>
    <col min="1" max="1" width="6.28515625" customWidth="1"/>
    <col min="2" max="2" width="43" customWidth="1"/>
    <col min="3" max="3" width="6.140625" customWidth="1"/>
    <col min="4" max="4" width="25.7109375" customWidth="1"/>
    <col min="5" max="5" width="12.7109375" customWidth="1"/>
  </cols>
  <sheetData>
    <row r="1" spans="1:11" ht="59.25" customHeight="1" thickBot="1" x14ac:dyDescent="0.3">
      <c r="A1" s="231" t="s">
        <v>174</v>
      </c>
      <c r="B1" s="232"/>
      <c r="C1" s="232"/>
      <c r="D1" s="233"/>
      <c r="E1" s="128"/>
      <c r="F1" s="108"/>
      <c r="G1" s="108"/>
      <c r="H1" s="108"/>
      <c r="I1" s="108"/>
      <c r="J1" s="108"/>
    </row>
    <row r="2" spans="1:11" ht="15.75" thickBot="1" x14ac:dyDescent="0.3">
      <c r="E2" s="24"/>
      <c r="F2" s="88"/>
      <c r="H2" s="11"/>
      <c r="I2" s="69"/>
      <c r="J2" s="11"/>
    </row>
    <row r="3" spans="1:11" ht="39" customHeight="1" thickBot="1" x14ac:dyDescent="0.3">
      <c r="A3" s="234" t="s">
        <v>175</v>
      </c>
      <c r="B3" s="235"/>
      <c r="C3" s="235"/>
      <c r="D3" s="236"/>
      <c r="E3" s="129"/>
      <c r="F3" s="113"/>
      <c r="G3" s="113"/>
      <c r="H3" s="113"/>
      <c r="I3" s="113"/>
      <c r="J3" s="113"/>
    </row>
    <row r="4" spans="1:11" ht="9" customHeight="1" x14ac:dyDescent="0.25">
      <c r="A4" s="109"/>
      <c r="B4" s="109"/>
      <c r="C4" s="109"/>
      <c r="D4" s="109"/>
      <c r="E4" s="110"/>
      <c r="F4" s="111"/>
      <c r="G4" s="109"/>
      <c r="H4" s="112"/>
      <c r="I4" s="109"/>
      <c r="J4" s="109"/>
      <c r="K4" s="94"/>
    </row>
    <row r="5" spans="1:11" ht="37.5" customHeight="1" x14ac:dyDescent="0.25">
      <c r="A5" s="175" t="s">
        <v>124</v>
      </c>
      <c r="B5" s="175"/>
      <c r="C5" s="175"/>
      <c r="D5" s="175"/>
      <c r="E5" s="130"/>
      <c r="F5" s="98"/>
      <c r="G5" s="98"/>
      <c r="H5" s="98"/>
      <c r="I5" s="98"/>
      <c r="J5" s="98"/>
    </row>
    <row r="6" spans="1:11" ht="15.75" thickBot="1" x14ac:dyDescent="0.3"/>
    <row r="7" spans="1:11" ht="27.75" customHeight="1" x14ac:dyDescent="0.25">
      <c r="A7" s="114" t="s">
        <v>172</v>
      </c>
      <c r="B7" s="240" t="s">
        <v>100</v>
      </c>
      <c r="C7" s="241"/>
      <c r="D7" s="117" t="s">
        <v>102</v>
      </c>
      <c r="E7" s="126"/>
    </row>
    <row r="8" spans="1:11" ht="20.100000000000001" customHeight="1" x14ac:dyDescent="0.25">
      <c r="A8" s="229" t="s">
        <v>103</v>
      </c>
      <c r="B8" s="66" t="s">
        <v>104</v>
      </c>
      <c r="C8" s="67" t="s">
        <v>176</v>
      </c>
      <c r="D8" s="150"/>
      <c r="E8" s="127"/>
    </row>
    <row r="9" spans="1:11" ht="20.100000000000001" customHeight="1" x14ac:dyDescent="0.25">
      <c r="A9" s="229"/>
      <c r="B9" s="66" t="s">
        <v>105</v>
      </c>
      <c r="C9" s="67" t="s">
        <v>176</v>
      </c>
      <c r="D9" s="150"/>
      <c r="E9" s="127"/>
    </row>
    <row r="10" spans="1:11" ht="20.100000000000001" customHeight="1" x14ac:dyDescent="0.25">
      <c r="A10" s="229"/>
      <c r="B10" s="66" t="s">
        <v>106</v>
      </c>
      <c r="C10" s="67" t="s">
        <v>176</v>
      </c>
      <c r="D10" s="150"/>
      <c r="E10" s="127"/>
      <c r="G10" t="s">
        <v>107</v>
      </c>
    </row>
    <row r="11" spans="1:11" ht="20.100000000000001" customHeight="1" x14ac:dyDescent="0.25">
      <c r="A11" s="229"/>
      <c r="B11" s="66" t="s">
        <v>108</v>
      </c>
      <c r="C11" s="67" t="s">
        <v>177</v>
      </c>
      <c r="D11" s="150"/>
      <c r="E11" s="127"/>
    </row>
    <row r="12" spans="1:11" ht="20.100000000000001" customHeight="1" x14ac:dyDescent="0.25">
      <c r="A12" s="229"/>
      <c r="B12" s="66" t="s">
        <v>109</v>
      </c>
      <c r="C12" s="67" t="s">
        <v>177</v>
      </c>
      <c r="D12" s="150"/>
      <c r="E12" s="127"/>
    </row>
    <row r="13" spans="1:11" ht="20.100000000000001" customHeight="1" x14ac:dyDescent="0.25">
      <c r="A13" s="229"/>
      <c r="B13" s="68" t="s">
        <v>110</v>
      </c>
      <c r="C13" s="67" t="s">
        <v>177</v>
      </c>
      <c r="D13" s="150"/>
      <c r="E13" s="127"/>
    </row>
    <row r="14" spans="1:11" ht="20.100000000000001" customHeight="1" x14ac:dyDescent="0.25">
      <c r="A14" s="229"/>
      <c r="B14" s="68" t="s">
        <v>111</v>
      </c>
      <c r="C14" s="67" t="s">
        <v>177</v>
      </c>
      <c r="D14" s="150"/>
      <c r="E14" s="127"/>
    </row>
    <row r="15" spans="1:11" ht="20.100000000000001" customHeight="1" x14ac:dyDescent="0.25">
      <c r="A15" s="229"/>
      <c r="B15" s="68" t="s">
        <v>112</v>
      </c>
      <c r="C15" s="67" t="s">
        <v>177</v>
      </c>
      <c r="D15" s="150"/>
      <c r="E15" s="127"/>
    </row>
    <row r="16" spans="1:11" ht="20.100000000000001" customHeight="1" x14ac:dyDescent="0.25">
      <c r="A16" s="229"/>
      <c r="B16" s="68" t="s">
        <v>113</v>
      </c>
      <c r="C16" s="67" t="s">
        <v>177</v>
      </c>
      <c r="D16" s="150"/>
      <c r="E16" s="127"/>
    </row>
    <row r="17" spans="1:5" ht="20.100000000000001" customHeight="1" x14ac:dyDescent="0.25">
      <c r="A17" s="229"/>
      <c r="B17" s="68" t="s">
        <v>114</v>
      </c>
      <c r="C17" s="67" t="s">
        <v>177</v>
      </c>
      <c r="D17" s="150"/>
      <c r="E17" s="127"/>
    </row>
    <row r="18" spans="1:5" ht="20.100000000000001" customHeight="1" x14ac:dyDescent="0.25">
      <c r="A18" s="229"/>
      <c r="B18" s="68" t="s">
        <v>115</v>
      </c>
      <c r="C18" s="67" t="s">
        <v>177</v>
      </c>
      <c r="D18" s="150"/>
      <c r="E18" s="127"/>
    </row>
    <row r="19" spans="1:5" ht="20.100000000000001" customHeight="1" thickBot="1" x14ac:dyDescent="0.3">
      <c r="A19" s="230"/>
      <c r="B19" s="121" t="s">
        <v>116</v>
      </c>
      <c r="C19" s="122" t="s">
        <v>177</v>
      </c>
      <c r="D19" s="151"/>
      <c r="E19" s="127"/>
    </row>
    <row r="20" spans="1:5" ht="15.75" thickBot="1" x14ac:dyDescent="0.3"/>
    <row r="21" spans="1:5" ht="28.5" customHeight="1" thickBot="1" x14ac:dyDescent="0.3">
      <c r="A21" s="237" t="s">
        <v>178</v>
      </c>
      <c r="B21" s="238"/>
      <c r="C21" s="239"/>
      <c r="D21" s="152"/>
      <c r="E21" s="131"/>
    </row>
    <row r="23" spans="1:5" x14ac:dyDescent="0.25">
      <c r="C23" s="227" t="s">
        <v>179</v>
      </c>
      <c r="D23" s="227"/>
      <c r="E23" s="132"/>
    </row>
    <row r="24" spans="1:5" x14ac:dyDescent="0.25">
      <c r="B24" s="228" t="s">
        <v>180</v>
      </c>
      <c r="C24" s="228"/>
      <c r="D24" s="228"/>
      <c r="E24" s="133"/>
    </row>
  </sheetData>
  <sheetProtection algorithmName="SHA-512" hashValue="0qW6mdWlewSweeyQTgb1VTXoynb3WR+CK6kuTOKjNm8/4YhzXw1H1J91moHOjtTO2hMmXs1d9fo88UCMkTtskQ==" saltValue="BuE5oxAWyJpWCYq8onsV9w==" spinCount="100000" sheet="1" objects="1" scenarios="1" selectLockedCells="1"/>
  <mergeCells count="8">
    <mergeCell ref="C23:D23"/>
    <mergeCell ref="B24:D24"/>
    <mergeCell ref="A8:A19"/>
    <mergeCell ref="A1:D1"/>
    <mergeCell ref="A3:D3"/>
    <mergeCell ref="A5:D5"/>
    <mergeCell ref="A21:C21"/>
    <mergeCell ref="B7:C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H10" sqref="H10"/>
    </sheetView>
  </sheetViews>
  <sheetFormatPr baseColWidth="10" defaultColWidth="9.140625" defaultRowHeight="15" x14ac:dyDescent="0.25"/>
  <cols>
    <col min="1" max="1" width="6.28515625" customWidth="1"/>
    <col min="2" max="2" width="43" customWidth="1"/>
    <col min="3" max="3" width="8.42578125" customWidth="1"/>
    <col min="4" max="4" width="12.28515625" customWidth="1"/>
    <col min="5" max="5" width="15.5703125" customWidth="1"/>
  </cols>
  <sheetData>
    <row r="1" spans="1:11" ht="59.25" customHeight="1" x14ac:dyDescent="0.25">
      <c r="A1" s="245" t="s">
        <v>171</v>
      </c>
      <c r="B1" s="245"/>
      <c r="C1" s="245"/>
      <c r="D1" s="245"/>
      <c r="E1" s="245"/>
      <c r="F1" s="108"/>
      <c r="G1" s="108"/>
      <c r="H1" s="108"/>
      <c r="I1" s="108"/>
      <c r="J1" s="108"/>
    </row>
    <row r="2" spans="1:11" ht="15.75" thickBot="1" x14ac:dyDescent="0.3">
      <c r="C2" s="24"/>
      <c r="E2" s="24"/>
      <c r="F2" s="88"/>
      <c r="H2" s="11"/>
      <c r="I2" s="69"/>
      <c r="J2" s="11"/>
    </row>
    <row r="3" spans="1:11" ht="39" customHeight="1" thickBot="1" x14ac:dyDescent="0.3">
      <c r="A3" s="246" t="s">
        <v>175</v>
      </c>
      <c r="B3" s="247"/>
      <c r="C3" s="247"/>
      <c r="D3" s="247"/>
      <c r="E3" s="248"/>
      <c r="F3" s="113"/>
      <c r="G3" s="113"/>
      <c r="H3" s="113"/>
      <c r="I3" s="113"/>
      <c r="J3" s="113"/>
    </row>
    <row r="4" spans="1:11" ht="9" customHeight="1" x14ac:dyDescent="0.25">
      <c r="A4" s="109"/>
      <c r="B4" s="109"/>
      <c r="C4" s="109"/>
      <c r="D4" s="109"/>
      <c r="E4" s="110"/>
      <c r="F4" s="111"/>
      <c r="G4" s="109"/>
      <c r="H4" s="112"/>
      <c r="I4" s="109"/>
      <c r="J4" s="109"/>
      <c r="K4" s="94"/>
    </row>
    <row r="5" spans="1:11" ht="37.5" customHeight="1" x14ac:dyDescent="0.25">
      <c r="A5" s="175" t="s">
        <v>124</v>
      </c>
      <c r="B5" s="175"/>
      <c r="C5" s="175"/>
      <c r="D5" s="175"/>
      <c r="E5" s="175"/>
      <c r="F5" s="98"/>
      <c r="G5" s="98"/>
      <c r="H5" s="98"/>
      <c r="I5" s="98"/>
      <c r="J5" s="98"/>
    </row>
    <row r="8" spans="1:11" ht="18.75" x14ac:dyDescent="0.25">
      <c r="A8" s="242" t="s">
        <v>181</v>
      </c>
      <c r="B8" s="242"/>
      <c r="C8" s="242"/>
      <c r="D8" s="242"/>
      <c r="E8" s="242"/>
      <c r="F8" s="52"/>
      <c r="G8" s="52"/>
      <c r="H8" s="52"/>
    </row>
    <row r="9" spans="1:11" ht="15.75" thickBot="1" x14ac:dyDescent="0.3">
      <c r="A9" s="53"/>
    </row>
    <row r="10" spans="1:11" ht="27.75" customHeight="1" x14ac:dyDescent="0.25">
      <c r="A10" s="114" t="s">
        <v>172</v>
      </c>
      <c r="B10" s="115" t="s">
        <v>100</v>
      </c>
      <c r="C10" s="116" t="s">
        <v>101</v>
      </c>
      <c r="D10" s="115" t="s">
        <v>102</v>
      </c>
      <c r="E10" s="117" t="s">
        <v>10</v>
      </c>
    </row>
    <row r="11" spans="1:11" ht="20.100000000000001" customHeight="1" x14ac:dyDescent="0.25">
      <c r="A11" s="229" t="s">
        <v>103</v>
      </c>
      <c r="B11" s="66" t="s">
        <v>104</v>
      </c>
      <c r="C11" s="67">
        <v>10</v>
      </c>
      <c r="D11" s="124"/>
      <c r="E11" s="118">
        <f t="shared" ref="E11:E22" si="0">C11*D11</f>
        <v>0</v>
      </c>
    </row>
    <row r="12" spans="1:11" ht="20.100000000000001" customHeight="1" x14ac:dyDescent="0.25">
      <c r="A12" s="229"/>
      <c r="B12" s="66" t="s">
        <v>105</v>
      </c>
      <c r="C12" s="67">
        <v>10</v>
      </c>
      <c r="D12" s="124"/>
      <c r="E12" s="118">
        <f t="shared" si="0"/>
        <v>0</v>
      </c>
    </row>
    <row r="13" spans="1:11" ht="20.100000000000001" customHeight="1" x14ac:dyDescent="0.25">
      <c r="A13" s="229"/>
      <c r="B13" s="66" t="s">
        <v>106</v>
      </c>
      <c r="C13" s="67">
        <v>5</v>
      </c>
      <c r="D13" s="124"/>
      <c r="E13" s="118">
        <f t="shared" si="0"/>
        <v>0</v>
      </c>
      <c r="G13" t="s">
        <v>107</v>
      </c>
    </row>
    <row r="14" spans="1:11" ht="20.100000000000001" customHeight="1" x14ac:dyDescent="0.25">
      <c r="A14" s="229"/>
      <c r="B14" s="66" t="s">
        <v>108</v>
      </c>
      <c r="C14" s="67">
        <v>5</v>
      </c>
      <c r="D14" s="124"/>
      <c r="E14" s="118">
        <f t="shared" si="0"/>
        <v>0</v>
      </c>
    </row>
    <row r="15" spans="1:11" ht="20.100000000000001" customHeight="1" x14ac:dyDescent="0.25">
      <c r="A15" s="229"/>
      <c r="B15" s="66" t="s">
        <v>109</v>
      </c>
      <c r="C15" s="67">
        <v>10</v>
      </c>
      <c r="D15" s="124"/>
      <c r="E15" s="118">
        <f t="shared" si="0"/>
        <v>0</v>
      </c>
    </row>
    <row r="16" spans="1:11" ht="20.100000000000001" customHeight="1" x14ac:dyDescent="0.25">
      <c r="A16" s="229"/>
      <c r="B16" s="68" t="s">
        <v>110</v>
      </c>
      <c r="C16" s="67">
        <v>5</v>
      </c>
      <c r="D16" s="124"/>
      <c r="E16" s="118">
        <f t="shared" ref="E16:E17" si="1">C16*D16</f>
        <v>0</v>
      </c>
    </row>
    <row r="17" spans="1:5" ht="20.100000000000001" customHeight="1" x14ac:dyDescent="0.25">
      <c r="A17" s="229"/>
      <c r="B17" s="68" t="s">
        <v>111</v>
      </c>
      <c r="C17" s="67">
        <v>5</v>
      </c>
      <c r="D17" s="124"/>
      <c r="E17" s="118">
        <f t="shared" si="1"/>
        <v>0</v>
      </c>
    </row>
    <row r="18" spans="1:5" ht="20.100000000000001" customHeight="1" x14ac:dyDescent="0.25">
      <c r="A18" s="229"/>
      <c r="B18" s="68" t="s">
        <v>112</v>
      </c>
      <c r="C18" s="67">
        <v>2</v>
      </c>
      <c r="D18" s="124"/>
      <c r="E18" s="118">
        <f t="shared" ref="E18" si="2">C18*D18</f>
        <v>0</v>
      </c>
    </row>
    <row r="19" spans="1:5" ht="20.100000000000001" customHeight="1" x14ac:dyDescent="0.25">
      <c r="A19" s="229"/>
      <c r="B19" s="68" t="s">
        <v>113</v>
      </c>
      <c r="C19" s="67">
        <v>5</v>
      </c>
      <c r="D19" s="124"/>
      <c r="E19" s="118">
        <f t="shared" si="0"/>
        <v>0</v>
      </c>
    </row>
    <row r="20" spans="1:5" ht="20.100000000000001" customHeight="1" x14ac:dyDescent="0.25">
      <c r="A20" s="229"/>
      <c r="B20" s="68" t="s">
        <v>114</v>
      </c>
      <c r="C20" s="67">
        <v>5</v>
      </c>
      <c r="D20" s="124"/>
      <c r="E20" s="118">
        <f t="shared" si="0"/>
        <v>0</v>
      </c>
    </row>
    <row r="21" spans="1:5" ht="20.100000000000001" customHeight="1" x14ac:dyDescent="0.25">
      <c r="A21" s="229"/>
      <c r="B21" s="68" t="s">
        <v>115</v>
      </c>
      <c r="C21" s="67">
        <v>10</v>
      </c>
      <c r="D21" s="124"/>
      <c r="E21" s="118">
        <f t="shared" si="0"/>
        <v>0</v>
      </c>
    </row>
    <row r="22" spans="1:5" ht="20.100000000000001" customHeight="1" x14ac:dyDescent="0.25">
      <c r="A22" s="229"/>
      <c r="B22" s="68" t="s">
        <v>116</v>
      </c>
      <c r="C22" s="67">
        <v>2</v>
      </c>
      <c r="D22" s="124"/>
      <c r="E22" s="118">
        <f t="shared" si="0"/>
        <v>0</v>
      </c>
    </row>
    <row r="23" spans="1:5" ht="20.100000000000001" customHeight="1" thickBot="1" x14ac:dyDescent="0.3">
      <c r="A23" s="243" t="s">
        <v>173</v>
      </c>
      <c r="B23" s="244"/>
      <c r="C23" s="244"/>
      <c r="D23" s="119"/>
      <c r="E23" s="120">
        <f>SUM(E11:E22)</f>
        <v>0</v>
      </c>
    </row>
  </sheetData>
  <sheetProtection algorithmName="SHA-512" hashValue="36w+dcDbb5WCpazKnRbx+vv0NflSdwAgZFjbnDLaEGXJ9XFYo3f9/wwrB0VfCqKiuCqbwKQZovvWTXl6joXJuw==" saltValue="4ru/BNUISpwue6XnyNs6VQ==" spinCount="100000" sheet="1" objects="1" scenarios="1" selectLockedCells="1"/>
  <mergeCells count="6">
    <mergeCell ref="A8:E8"/>
    <mergeCell ref="A11:A22"/>
    <mergeCell ref="A23:C23"/>
    <mergeCell ref="A1:E1"/>
    <mergeCell ref="A5:E5"/>
    <mergeCell ref="A3:E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8DADB5FB58D469D9509549FCD8863" ma:contentTypeVersion="1" ma:contentTypeDescription="Crée un document." ma:contentTypeScope="" ma:versionID="c39b607105b3bdc515a725a6dde2db73">
  <xsd:schema xmlns:xsd="http://www.w3.org/2001/XMLSchema" xmlns:xs="http://www.w3.org/2001/XMLSchema" xmlns:p="http://schemas.microsoft.com/office/2006/metadata/properties" xmlns:ns2="c586895b-6737-483b-a6b5-0ab27260f311" targetNamespace="http://schemas.microsoft.com/office/2006/metadata/properties" ma:root="true" ma:fieldsID="b365128f450caf539aba7d9470e49fd0" ns2:_="">
    <xsd:import namespace="c586895b-6737-483b-a6b5-0ab27260f31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6895b-6737-483b-a6b5-0ab27260f3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3950CF-FAF8-49B2-930B-C8F137DC65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57635D-5C3B-413F-84EB-6D1863C428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86895b-6737-483b-a6b5-0ab27260f3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3A4943-0FFC-44D0-B28E-0A9FF2716F8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586895b-6737-483b-a6b5-0ab27260f31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Entete DPGF</vt:lpstr>
      <vt:lpstr>Forfait</vt:lpstr>
      <vt:lpstr>Recap par années</vt:lpstr>
      <vt:lpstr>BPU</vt:lpstr>
      <vt:lpstr>DQE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SESSIECQ Eric TSEF 1E CLASSE DEF</dc:creator>
  <cp:keywords/>
  <dc:description/>
  <cp:lastModifiedBy>GEORGES Aurelie SA CS MINDEF</cp:lastModifiedBy>
  <cp:revision/>
  <cp:lastPrinted>2026-07-27T13:50:02Z</cp:lastPrinted>
  <dcterms:created xsi:type="dcterms:W3CDTF">2024-10-16T15:18:04Z</dcterms:created>
  <dcterms:modified xsi:type="dcterms:W3CDTF">2026-07-29T15:38:39Z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0x0101003938DADB5FB58D469D9509549FCD8863</vt:lpwstr>
  </property>
</Properties>
</file>